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://newintranet/teb/projekti/mfe4/Dokumenti v skupni rabi/01 DZR/RAZPIS 3 - 2023/Zvezek 4 - Popisi/"/>
    </mc:Choice>
  </mc:AlternateContent>
  <xr:revisionPtr revIDLastSave="0" documentId="13_ncr:1_{C758D47F-1EA8-4D05-9CAE-85EF221093E4}" xr6:coauthVersionLast="47" xr6:coauthVersionMax="47" xr10:uidLastSave="{00000000-0000-0000-0000-000000000000}"/>
  <bookViews>
    <workbookView xWindow="195" yWindow="-15450" windowWidth="28500" windowHeight="14790" tabRatio="735" xr2:uid="{00000000-000D-0000-FFFF-FFFF00000000}"/>
  </bookViews>
  <sheets>
    <sheet name="32_REK" sheetId="2" r:id="rId1"/>
    <sheet name="32_Popis" sheetId="19" r:id="rId2"/>
  </sheets>
  <definedNames>
    <definedName name="_xlnm.Print_Area" localSheetId="1">'32_Popis'!$A$1:$F$197</definedName>
    <definedName name="_xlnm.Print_Area" localSheetId="0">'32_REK'!$A$1:$F$31</definedName>
    <definedName name="_xlnm.Print_Titles" localSheetId="1">'32_Popis'!$1:$6</definedName>
    <definedName name="_xlnm.Print_Titles" localSheetId="0">'32_REK'!$5:$5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8" i="19" l="1"/>
  <c r="A100" i="19"/>
  <c r="A101" i="19"/>
  <c r="A102" i="19"/>
  <c r="A119" i="19"/>
  <c r="A120" i="19"/>
  <c r="A122" i="19"/>
  <c r="F121" i="19"/>
  <c r="F180" i="19" l="1"/>
  <c r="F178" i="19"/>
  <c r="F176" i="19"/>
  <c r="F41" i="19"/>
  <c r="F39" i="19"/>
  <c r="F37" i="19"/>
  <c r="F35" i="19"/>
  <c r="F33" i="19"/>
  <c r="F43" i="19" l="1"/>
  <c r="A108" i="19"/>
  <c r="A110" i="19"/>
  <c r="F109" i="19"/>
  <c r="A106" i="19"/>
  <c r="A112" i="19"/>
  <c r="F111" i="19"/>
  <c r="A104" i="19"/>
  <c r="A114" i="19"/>
  <c r="F107" i="19"/>
  <c r="F113" i="19"/>
  <c r="A116" i="19"/>
  <c r="F105" i="19" l="1"/>
  <c r="F103" i="19" l="1"/>
  <c r="A179" i="19"/>
  <c r="A181" i="19"/>
  <c r="A175" i="19"/>
  <c r="A177" i="19"/>
  <c r="A124" i="19"/>
  <c r="A194" i="19"/>
  <c r="A195" i="19"/>
  <c r="F194" i="19"/>
  <c r="A190" i="19"/>
  <c r="A192" i="19"/>
  <c r="A156" i="19"/>
  <c r="A157" i="19"/>
  <c r="A159" i="19"/>
  <c r="F119" i="19" l="1"/>
  <c r="A155" i="19" l="1"/>
  <c r="A161" i="19"/>
  <c r="A118" i="19"/>
  <c r="A126" i="19"/>
  <c r="A128" i="19"/>
  <c r="A130" i="19"/>
  <c r="A132" i="19"/>
  <c r="A134" i="19"/>
  <c r="A149" i="19"/>
  <c r="A151" i="19"/>
  <c r="A153" i="19"/>
  <c r="F150" i="19"/>
  <c r="F148" i="19"/>
  <c r="A173" i="19"/>
  <c r="A184" i="19"/>
  <c r="A186" i="19"/>
  <c r="A188" i="19"/>
  <c r="A78" i="19"/>
  <c r="A79" i="19"/>
  <c r="A80" i="19"/>
  <c r="A81" i="19"/>
  <c r="A82" i="19"/>
  <c r="A83" i="19"/>
  <c r="A85" i="19"/>
  <c r="A86" i="19"/>
  <c r="A88" i="19"/>
  <c r="A89" i="19"/>
  <c r="A90" i="19"/>
  <c r="A92" i="19"/>
  <c r="A94" i="19"/>
  <c r="A96" i="19"/>
  <c r="A136" i="19"/>
  <c r="A138" i="19"/>
  <c r="A140" i="19"/>
  <c r="A142" i="19"/>
  <c r="A144" i="19"/>
  <c r="A145" i="19" s="1"/>
  <c r="A147" i="19"/>
  <c r="A163" i="19"/>
  <c r="A165" i="19"/>
  <c r="A167" i="19"/>
  <c r="A34" i="19"/>
  <c r="A36" i="19"/>
  <c r="A38" i="19"/>
  <c r="A40" i="19"/>
  <c r="A33" i="19"/>
  <c r="A35" i="19" l="1"/>
  <c r="A37" i="19" l="1"/>
  <c r="A39" i="19" l="1"/>
  <c r="A41" i="19" l="1"/>
  <c r="A47" i="19" l="1"/>
  <c r="A77" i="19" s="1"/>
  <c r="A84" i="19" l="1"/>
  <c r="A91" i="19" l="1"/>
  <c r="A93" i="19" l="1"/>
  <c r="A95" i="19" s="1"/>
  <c r="A97" i="19" s="1"/>
  <c r="A103" i="19" s="1"/>
  <c r="F156" i="19"/>
  <c r="F97" i="19"/>
  <c r="F95" i="19"/>
  <c r="F93" i="19"/>
  <c r="F91" i="19"/>
  <c r="F82" i="19"/>
  <c r="F168" i="19" s="1"/>
  <c r="B26" i="2"/>
  <c r="A26" i="2"/>
  <c r="B25" i="2"/>
  <c r="A25" i="2"/>
  <c r="B24" i="2"/>
  <c r="A24" i="2"/>
  <c r="B43" i="19"/>
  <c r="B73" i="19"/>
  <c r="B168" i="19"/>
  <c r="B196" i="19"/>
  <c r="F71" i="19"/>
  <c r="F115" i="19"/>
  <c r="F123" i="19"/>
  <c r="F125" i="19"/>
  <c r="F127" i="19"/>
  <c r="F129" i="19"/>
  <c r="F131" i="19"/>
  <c r="F133" i="19"/>
  <c r="F135" i="19"/>
  <c r="F137" i="19"/>
  <c r="F139" i="19"/>
  <c r="F141" i="19"/>
  <c r="F144" i="19"/>
  <c r="F146" i="19"/>
  <c r="F152" i="19"/>
  <c r="F158" i="19"/>
  <c r="F160" i="19"/>
  <c r="F162" i="19"/>
  <c r="F164" i="19"/>
  <c r="F166" i="19"/>
  <c r="F172" i="19"/>
  <c r="F196" i="19" s="1"/>
  <c r="F174" i="19"/>
  <c r="F183" i="19"/>
  <c r="F185" i="19"/>
  <c r="F187" i="19"/>
  <c r="F189" i="19"/>
  <c r="F191" i="19"/>
  <c r="B23" i="2"/>
  <c r="A23" i="2"/>
  <c r="F25" i="2" l="1"/>
  <c r="F26" i="2"/>
  <c r="F73" i="19"/>
  <c r="F24" i="2" s="1"/>
  <c r="A105" i="19" l="1"/>
  <c r="A107" i="19" s="1"/>
  <c r="A109" i="19" s="1"/>
  <c r="A111" i="19" s="1"/>
  <c r="A113" i="19" l="1"/>
  <c r="F23" i="2"/>
  <c r="F29" i="2" s="1"/>
  <c r="A115" i="19" l="1"/>
  <c r="A117" i="19" s="1"/>
  <c r="A121" i="19" l="1"/>
  <c r="A123" i="19" s="1"/>
  <c r="A125" i="19" l="1"/>
  <c r="A127" i="19" s="1"/>
  <c r="A129" i="19" s="1"/>
  <c r="A131" i="19" s="1"/>
  <c r="A133" i="19" s="1"/>
  <c r="A135" i="19" l="1"/>
  <c r="A137" i="19" s="1"/>
  <c r="A139" i="19" s="1"/>
  <c r="A141" i="19" s="1"/>
  <c r="A143" i="19" s="1"/>
  <c r="A146" i="19" s="1"/>
  <c r="A148" i="19" l="1"/>
  <c r="A150" i="19" s="1"/>
  <c r="A152" i="19" s="1"/>
  <c r="A154" i="19" l="1"/>
  <c r="A158" i="19" s="1"/>
  <c r="A160" i="19" s="1"/>
  <c r="A162" i="19" l="1"/>
  <c r="A164" i="19" s="1"/>
  <c r="A166" i="19" s="1"/>
  <c r="A172" i="19" s="1"/>
  <c r="A174" i="19" s="1"/>
  <c r="A176" i="19" s="1"/>
  <c r="A178" i="19" s="1"/>
  <c r="A180" i="19" s="1"/>
  <c r="A182" i="19" s="1"/>
  <c r="A185" i="19" l="1"/>
  <c r="A187" i="19" s="1"/>
  <c r="A189" i="19" s="1"/>
  <c r="A191" i="19" s="1"/>
  <c r="A193" i="19" s="1"/>
</calcChain>
</file>

<file path=xl/sharedStrings.xml><?xml version="1.0" encoding="utf-8"?>
<sst xmlns="http://schemas.openxmlformats.org/spreadsheetml/2006/main" count="201" uniqueCount="148">
  <si>
    <t>ŠT.</t>
  </si>
  <si>
    <t>POSTAVKA</t>
  </si>
  <si>
    <t>E</t>
  </si>
  <si>
    <t>KOL</t>
  </si>
  <si>
    <t>CENA(€)</t>
  </si>
  <si>
    <t>VREDNOST(€)</t>
  </si>
  <si>
    <t>m</t>
  </si>
  <si>
    <t>kpl</t>
  </si>
  <si>
    <t>ur</t>
  </si>
  <si>
    <t>SKUPAJ</t>
  </si>
  <si>
    <t>REKAPITULACIJA:</t>
  </si>
  <si>
    <t>SESTAVIL:</t>
  </si>
  <si>
    <t>KRAJ IN DATUM:</t>
  </si>
  <si>
    <t>INVESTITOR:</t>
  </si>
  <si>
    <t>© Copyright Savaprojekt d.d.</t>
  </si>
  <si>
    <t>verzija: SPK_01</t>
  </si>
  <si>
    <t>Damjan Mežič, mag.inž.energ.</t>
  </si>
  <si>
    <t>SPLOŠNO:</t>
  </si>
  <si>
    <t xml:space="preserve">  bremenijo izvajalca del.</t>
  </si>
  <si>
    <t>DOBAVA IN MONTAŽA</t>
  </si>
  <si>
    <t xml:space="preserve">  pom. deli in drobnim materialom.</t>
  </si>
  <si>
    <t xml:space="preserve">- Spremembe projektne dokumentacije zaradi uporabe alternativne opreme </t>
  </si>
  <si>
    <t>- Vsi priklopi periferne opreme in priklopi v razdelilnikih ( dovodi in odvodi ),</t>
  </si>
  <si>
    <t xml:space="preserve">- V ceno po enoti mere je zajeta dobava in montaža materiala ter opreme s </t>
  </si>
  <si>
    <t xml:space="preserve">- Vsa oprema in material se mora dobaviti z vsemi ustreznimi certifikati, atesti, </t>
  </si>
  <si>
    <t xml:space="preserve">  garancijami, navodili za obratovanje, vzdrževanje, posluževanje in servisiranje</t>
  </si>
  <si>
    <t xml:space="preserve">  (v skladu z veljavno zakonodajo in zahtevami naročnika).</t>
  </si>
  <si>
    <t xml:space="preserve">- Pri opremi in materialu je potrebno upoštevati stroške meritev, preizkusa in zagona, </t>
  </si>
  <si>
    <t xml:space="preserve">  vključno s pridobitvijo ustreznih certifikatov in potrdil s strani pooblaščenih institucij.</t>
  </si>
  <si>
    <t xml:space="preserve">  ki so predmet dobave tega načrta morajo biti upoštevani v enotnih cenah.</t>
  </si>
  <si>
    <t>DDV ni zajet v ceni</t>
  </si>
  <si>
    <t>PROJEKT:</t>
  </si>
  <si>
    <t>Termoelektrarna Brestanica d.o.o.</t>
  </si>
  <si>
    <t>Cesta prvih borcev 18, Brestanica</t>
  </si>
  <si>
    <t>Prostostoječa sončna elektrarna MFE TEB 4</t>
  </si>
  <si>
    <t>B.</t>
  </si>
  <si>
    <t>C.</t>
  </si>
  <si>
    <t>D.</t>
  </si>
  <si>
    <t>A.</t>
  </si>
  <si>
    <t>3/2</t>
  </si>
  <si>
    <t>NAČRT TRANSFORMATORSKE POSTAJE</t>
  </si>
  <si>
    <t>20 KV KABLOVOD</t>
  </si>
  <si>
    <t>kos</t>
  </si>
  <si>
    <t>Drobni material</t>
  </si>
  <si>
    <t>TRANSFORMATORSKA POSTAJA - OHIŠJE</t>
  </si>
  <si>
    <t>TRANSFORMATORSKA POSTAJA - OPREMA</t>
  </si>
  <si>
    <t>Dobava in izvedba povezav med transformatorjem in srednjenapetostnim blokom, izvedena z vodnikom 3×NA2XS(FL)2Y 1×70/16mm2.</t>
  </si>
  <si>
    <t>Dobava in montaža kabelskega konektorja 250A, 24kV za priklop SN KB na SN sponke transformatorja vključno z priklopom</t>
  </si>
  <si>
    <t>Dobava in montaža kabelskega konektorja 250A, 24kV za priklop SN KB na SN sponke transformatorske celice vključno z priklopom</t>
  </si>
  <si>
    <t>Dobava in montaža:_x000D_
 - kabelskih čevljev Cu 240mm2_x000D_
 - samokrčna cev MWTM l=0,1m/kos krčenje 25/8</t>
  </si>
  <si>
    <t>Dobava in montaža zaščitnih vodnikov vključno z pripadajočim pritrdilnim materialom za povezavo vseh kovinskih delov v TP na skupno PE zbiralko_x000D_
 - H07V-K 50mm2 (5m)_x000D_
 - kabelski čevelj Cu 50mm2 (2kos)</t>
  </si>
  <si>
    <t>Dobava in montaža zaščitnih vodnikov vključno z pripadajočim pritrdilnim materialom za povezavo vseh kovinskih delov v TP na skupno PE zbiralko_x000D_
 - H07V-K 35mm2 (12m)_x000D_
 - kabelski čevelj Cu 35mm2 (20kos)</t>
  </si>
  <si>
    <t>Dobava in montaža zaščitnih vodnikov vključno z pripadajočim pritrdilnim materialom za povezavo vseh kovinskih delov v TP na skupno PE zbiralko_x000D_
 - H07V-K 16mm2 (15m)_x000D_
 - kabelski čevelj Cu 16mm2 (20kos)</t>
  </si>
  <si>
    <t>Dobava in montaža nosilca iz profila NPU12 nosilec transformatorja L=2500mm</t>
  </si>
  <si>
    <t xml:space="preserve">Dobava in montaža kabelske police PK 600, PNZ konzol, vezni in pritrdilni material (l=1,0m). </t>
  </si>
  <si>
    <t>Dobava in montaža lesenega distančnika (nosilca) v TR prostoru vključno z pritrdilnim materialom</t>
  </si>
  <si>
    <t>Objemka SN KB K 26/38 v transformatorskem prostoru</t>
  </si>
  <si>
    <t>OSTALI STROŠKI</t>
  </si>
  <si>
    <t>Pregled, čiščenje in priprava cevi EKK za uvlek novih elektroenergetskih SN KB (cca. 350m)</t>
  </si>
  <si>
    <t>Zakoličba obstoječih elektro energetskih vodov (SN KB) na območju urejanja s strani pristojnega elektro distribucijskega podjetja</t>
  </si>
  <si>
    <t>Dopolnitev obstoječih enopolnih in vezalnih shem v obstoječih TP in v evidencah pristojega distribucijskega podjetja</t>
  </si>
  <si>
    <t>Priprava podlog z vrisanimi spremembami instalacij, z vsemi vrisanimi in označenimi vezalnimi shemami, seznam z opisom sprememb, navodila za uporabo in vzdrževanje v slovenskem jeziku ter predaja kompletne dokumentacije v elektronski obliki (sheme v dwg. formatu) projektantskemu podjetju za izdelavo projekta izvedenih del električnih napeljav (PID)</t>
  </si>
  <si>
    <t>Ugotovitev faznega zaporedja 20kV KB (upoštevati 2×SN KB)</t>
  </si>
  <si>
    <t>3/2 - NAČRT TRANSFORMATORSKE POSTAJE</t>
  </si>
  <si>
    <t>- hlajenje: AN
- hermetično zaprt kotel
 - napetost kratkega stika uk:  6%
 - stopnja akustične moči enaka ali pod vrednostjo 51dB
 - zaščitni rele DMCR</t>
  </si>
  <si>
    <t>OPOMBA:
 - transformator mora biti izdelan skladno z SIST EN 50541-1 in Uredbo komisije (EU) št. 548/2014 z dne 21. maj 2014 o izvajanju Direktive 2009/125/ES Evropskega parlamenta in Sveta glede majhnih, srednjih in velikih transformatorjev (2. stopnja velja od 1.julija 2021)
 - lahko se ponudi transformator drugega proizvajalca enakovrednih ali boljših tehničnih lastnosti,   
 - kot hladilno tekočino je potrebno uporabiti okoljsko prijazen dielektrik sintetični ali naravni ester skladno z IEC 61099-1</t>
  </si>
  <si>
    <t>Dobava in montaža distribucijskega trifaznega tekočinskega transformatorja, hermetično zaprtega po specifikaciji:</t>
  </si>
  <si>
    <t>- s položaji "vklop, izklop, ozemljeno", z ročnimi pogoni, z možnostjo zaklepanja določenega položaja stikala
- spoji SF6 komore so neprepustno zavarjeni in so izdelani brez tesnil
- s kapacitivnimi delilniki napetosti na kabelskih skoznikih
- z zadnjo steno za prosto postavitev, s posluževalnimi ročicami</t>
  </si>
  <si>
    <t>Merilna celica M</t>
  </si>
  <si>
    <t>Vodna celica R</t>
  </si>
  <si>
    <t>Spojna celica S</t>
  </si>
  <si>
    <t xml:space="preserve">OPOMBA:
 - zaporedje oz. vrstni red stikalnih celic se prilagodi zahtevam distributerja pred naročilom
 - vodne in spojna celica morajo biti dobavljene in prilagojene skladno z zahtevami veljavne tipizacije Elektro Celje d.d.
 - tokovniki in napetostniki se vgradijo v merilno celico skladno z izdanim Soglasjem za priključitev (SZP) s strani pristojnega elektro distribucijskega podjetja
</t>
  </si>
  <si>
    <t xml:space="preserve"> - 1 × cilinder ključavnica s pripadajočim ključem</t>
  </si>
  <si>
    <t>Izdelava:
 - potrebnih merilnih listov in poročil za novo TP (TR, SN in NN stikalni blok), SN KB in ozemljitvenih upornosti nove TP
 - spremljajoče dokumentacije o vgrajeni opremi v TP: TR, SN in NN stikalni blok, SN KB in ozemljitveni sistem
 - dokazilo o zanesljivosti objekta TP in SN KB (vsi A-testi o vgrajeni opremi v TP, vsi standardi uporabljeni v vgrajeni opremi...)</t>
  </si>
  <si>
    <t>Komplet</t>
  </si>
  <si>
    <t>Dobava in vgradnja zunanje strelovodne zaščite objekta transformatorske postaje, vključno z dobavo Al žice fi8mm, namesnkih nosilcev, 2 merilnih stikov, mehanske zaščite za odvod</t>
  </si>
  <si>
    <t>Dobava in montaža SN varovalk VV-U 125A/24kV
OPOMBA: SN varovalke morajo biti v skladu s veljavno tipizacijo Elektro Celje</t>
  </si>
  <si>
    <t>Dobava in polaganje krmilnih in signalnih kabov tipa NYY-J 12×2.5mm2 (15m) za povezave med SN, NN stikalnim blokom in transformatorjem vključno s priklopom. 
NN kabel, ki se vgradi, mora biti v skladu s tipizacijo Elektro Celje</t>
  </si>
  <si>
    <t>Konfiguracija : RR - blok, S, R, M, T (po priloženi enopolni shemi)</t>
  </si>
  <si>
    <t>Srednjenapetostni stikalni blok:
- 24 kV, 16 kA/s
- nazivni tok zbiralnic 630 A, nazivni tok vodnega polja 630 A, nazivni tok transformatorskega polja 200 A
- podstavek 400mm
- s tripoložajnimi stikali za odklopni ločilnik – ozemljilni ločilnik</t>
  </si>
  <si>
    <t>3/2.3.2 - POPIS MATERIALA IN DEL</t>
  </si>
  <si>
    <t>- jeklenih konstrukcijskih elementov</t>
  </si>
  <si>
    <t>- aluminijskih konstrukcijskih elementov</t>
  </si>
  <si>
    <t>- prezračevalne rešetke z zaščitno mrežo proti vdoru glodalcev</t>
  </si>
  <si>
    <t>- armirano - betonske sestavljive strehe</t>
  </si>
  <si>
    <t>- spojnega in vijačnega materiala</t>
  </si>
  <si>
    <t xml:space="preserve">- elementov za ozemljitev </t>
  </si>
  <si>
    <t>- vrata</t>
  </si>
  <si>
    <t>- armirano betonsko oljno korito z rešetkami 
in gramozom za oljni transformator moči 1000kVA</t>
  </si>
  <si>
    <t>- strelovodna inštalacija</t>
  </si>
  <si>
    <t>- vodila in podpora vodil transformatorja</t>
  </si>
  <si>
    <t>- okvirji za mrežo</t>
  </si>
  <si>
    <t>- nosilci kabelskih glav</t>
  </si>
  <si>
    <t>- nosilci izolatorjev</t>
  </si>
  <si>
    <t>- nosilci letev</t>
  </si>
  <si>
    <t>- siderni kompleti</t>
  </si>
  <si>
    <t>- patentne kabelske objemke</t>
  </si>
  <si>
    <t>- zaščitne letve</t>
  </si>
  <si>
    <t>- plastične objemke</t>
  </si>
  <si>
    <t>- juvidur kabelske uvodnice</t>
  </si>
  <si>
    <t>- juvidur distančniki</t>
  </si>
  <si>
    <t>- rebrasta pločevina</t>
  </si>
  <si>
    <t xml:space="preserve"> - 1 × revizijska knjiga
 - 1 × gasilni aparat Gallus CO2-5kg, 5EG, stenske izvedbe vključno z nosilcem
 - 1 × enopolna shema, plastificirana, formata A4 ali A3
 - 1 x navodila za varno obratovanje in vzdrževanje
 - 1 x navodila za prvo pomoč v primeru nesreče z električnim tokom
 - 1 × obešalna kljuka za opremo in orodje za posluževanje stikalnih blokov
 - 3 × napisne ploščice na vratih transformatorske postaje</t>
  </si>
  <si>
    <t xml:space="preserve">OPOMBA: </t>
  </si>
  <si>
    <t xml:space="preserve">Dobava, transport in postavitev AB ohišja montažno betonske TP, zunanjih dim.: (4,42×3,28 m) v barvi, ki jo določi investitor, z možnostjo vgradnje transformatorja 1×1000kVA ter z SN in NN prostorom, na predhodno zgrajeno betonsko platformo ustrezne nosilnosti, komplet z vsemi slikopleskarskimi ter ključavničarskimi deli. Sestavljeno iz: </t>
  </si>
  <si>
    <t>- armirano - betonskih elementov - po načrtih</t>
  </si>
  <si>
    <t>Izdelava delavniških načrtov glede na izbranega dobavitelja opreme in posredovanje le teh projetantu in nadzoru v elektronski obliki (sheme v dwg. formatu).
OPOMBA: Na vso izbrano opremo, ki se bo vgradila, je potrebno pred naročilom pridobiti še potrditev projektanta in nadzora.</t>
  </si>
  <si>
    <t>- Oprema in njena konfiguracija mora biti skladna s Soglasjem za priključitev.</t>
  </si>
  <si>
    <t xml:space="preserve">- Eventualno spremembo ponujane opreme mora potrditi strokovna služba   </t>
  </si>
  <si>
    <t xml:space="preserve">  investitorja oz. pooblaščenec (projektant in nadzor).</t>
  </si>
  <si>
    <t xml:space="preserve"> - ponudnik mora sam preveriti možnost vgradnje SN stikalnega bloka drugega proizvajalca 
 - ker je SN in NN v TP skupen mora ponudnik upoštevati pri izbiri SN bloka ustrezno predpisano širino za posluževanje in vzdrževanje (posluževalna razdalja) skladno z veljavnimi tehničnimi smernicami Elektro Celje d.d.</t>
  </si>
  <si>
    <t>komplet</t>
  </si>
  <si>
    <t>Izdelava NN povezave med transformatorjem in novim NN dovodnim poljem stikalnega bloka s kablom  3×(3×H07V-K 1×240mm2)+2×H07V-K 1×240mm2 (na eno žilo cca. 4m kabla)</t>
  </si>
  <si>
    <t>Dobava in izvedba razsvetljave v TP
 - NN kabel tia NYY-J položen v zaščitno cev prereza 3×1.5mm2 (20m)
 - svetilka z sijalko LED 23W, 3400lm, IP65, 1500mm v TR in SN (NN) prostoru (2 kos)
 - nadometno stikalo, komplet z ohišjem, montažnim in pritrdilnim priborom ter zaščitnim pokrovom 16A, 230V (2 kos)
 - nadometna vtičnica, komplet z ohišjem, montažnim in pritrdilnim materialom ter s zaščitnim pokrovom16A, 230V (2 kos)
 - nadometna razvodnica (5 kos)
 - cevi instalacijska PVC nadometna 16mm (15m)
 - pribor za PN cev (oklep) nameščena na razdalji 0.5m (30 kos)
 - pribor za PN cev (koleno) (15 kos)</t>
  </si>
  <si>
    <t>Dobava in vgradnja ozemljitvenega sistema z valjancem Fe/Zn 25x4mm, z dobavo križnih sponk Rf</t>
  </si>
  <si>
    <t>- povečan SN//NN prostor</t>
  </si>
  <si>
    <t>komplet kot npr. proizvajalec Siemens 4HB5867-3CA05</t>
  </si>
  <si>
    <t>- dolžina 1320 mm, širina 810 mm, višina 1850mm, razdalja med kolesi 670mm, teža 2540 kg
- masa olja 450 kg
- z antivibracijskimi podstavki</t>
  </si>
  <si>
    <t xml:space="preserve"> - nazivna moč:  630kVA
 - nazivna primarna napetost:  21kV
 - izolacijska napetost: 24 kV
 - izgube v praznem teku enaka ali pod vrednostjo 540 W
 - izgube zaradi obremenitve enaka ali pod vrednostjo 4600 W
 - regulacija napetosti na primarju: ± 2×2,5%
 - nazivna sekundarna napetost: 0,42kV
 - nazivna frekvenca: 50 Hz
 - vezalna skupina: Dyn5</t>
  </si>
  <si>
    <t>Opozorilna, zaščitna, posluževalna in napisna oprema v TP:
 - 1 × veriga PVC rumeno rdeče barve v transformatorskem prostoru z tablico napisom POZOR VISOKA NAPETOST  
 - 3 × opozorilne nalepke  
 - 1 × navodila za rokovanje  
 - 1 × navodila za prvo pomoč  
 - 1 x izolacijske rokavice
 - 1 × zaščitna atestirana preproga pred SN in NN blokom širine 1.2m, v skupni dolžini 4m, 20 kV
 - 1 × polica za odlaganje ključev, knjige...</t>
  </si>
  <si>
    <t>Aktivnosti v zvezi s priklopom sončne elektrarne po pooblastilu investitorja:
- izvedba internega tehničnega pregleda pristojnega elektro distribucijskega podjetja
- sodelovanje na tehničnem pregledu
- izpolnitev in vložitev vloge za začasno priključitev in dostop na distribucijsko omrežje
- izpolnitev in vložitev vloge za priključitev in dostop na distribucijsko omrežje
- pridobitev deklaracije in potrdilo o izvoru</t>
  </si>
  <si>
    <t>- s 3 kom. vtični prikazovalnik za detekcijo prisotnosti napetosti Horstmann
- z merilnimi in zaščitnimi transformatorji po enopolni shemi (točne prestave se določijo ob naročilu)
- merilni napetostni transformatorji so varovani z varovalkami</t>
  </si>
  <si>
    <t>Transformatorska celica (odklopniška) T
(motorni pogon, omarica nad SN blokom)</t>
  </si>
  <si>
    <t xml:space="preserve"> - transformatorska postaja ima predvideno ločnilno mesto na SN strani, ločnilno mesto mora biti izvedeno skladno s SONDSEE, Priloga 5, poglavje VIII</t>
  </si>
  <si>
    <t>Zaščitni rele kot npr. Siemens SIPROTEC 5, 7SJ85, skladen z zahtevami SONDSEE</t>
  </si>
  <si>
    <t>Povezava SN celic v enotni blok ter izdelava vseh kabelskih povezav med celicami (UPS napajanje, komunikacija) na terenu skladno s podano rešitvijo v grafičnem delu projekta</t>
  </si>
  <si>
    <t>- dvojedrni tokovni transformatorji, napetostni transformatorji s trojnimi navitji
- za kabelske T priključke, 
- kabelski T priključki in odvodniki
- s testnim protokolom o izhodni kontroli kvalitete,
- tovoraniška dokumentacija SN stikalnega bloka (tripolne in krmilne sheme vodenja in zaščite SN stikalnega bloka)</t>
  </si>
  <si>
    <t>Naprava za brezprekinitveno napajanje kot npr. tip SOCOMEC ITY2-TW030B, 3kVA</t>
  </si>
  <si>
    <t>Izdelava vezalne sheme za SN blok z zaščito MFE, pridobitev soglasja na tehnično rešitev od SODO</t>
  </si>
  <si>
    <t>Nadometna tipka IZKLOP V SILI na fasadi oz. v prostoru</t>
  </si>
  <si>
    <r>
      <t xml:space="preserve">Krško, oktober 2021, </t>
    </r>
    <r>
      <rPr>
        <b/>
        <sz val="10"/>
        <color rgb="FFFF0000"/>
        <rFont val="Arial"/>
        <family val="2"/>
        <charset val="238"/>
      </rPr>
      <t>maj 2023 - rev.2</t>
    </r>
  </si>
  <si>
    <t>Dobava in montaža SN KB spojke v novem KJ za kabel NA2XS(F)2Y 3x1x150/25 RM</t>
  </si>
  <si>
    <t>Dobava, razvlek in uvlek novega kabla tipa NA2XS(F)2Y 3x1x150/25 RM v novo EKK</t>
  </si>
  <si>
    <t>Dobava in montaža SN KB konektorja, 24kV na SN KB vključno z priklopom na vodno celico</t>
  </si>
  <si>
    <t>Dobava in montaža PVC tablice za označevanje kablovoda v kabelskem jašku.</t>
  </si>
  <si>
    <t>Označitev posameznega vodnika enožilnega kabla v TP na SN vodni celici stikalnega bloka z PVC tablicami z ureditvijo ustreznega napisa na vodnih celicah</t>
  </si>
  <si>
    <t>komplet proizvajalec Siemens SF6, tip 8DJH (RRSRMT)</t>
  </si>
  <si>
    <t>Izvedba stikalnih manipulacij (vklop-izklop) na SN el. en. napravah (v RTP Brestanica v času priklopa novega SN kablovoda in TP)</t>
  </si>
  <si>
    <t>Meritve novega 20kV kablovoda</t>
  </si>
  <si>
    <t>Nadomestno energetsko napajanje za odjemalce v času priklopov (agregat)</t>
  </si>
  <si>
    <t>Izvedba:  
 - meritev TP (galvanska upornost povezav, neprekinjenost, ozemljitvena upornost TP...)
 - nastavitve zaščit, (transformatorja, SN bloka, NN bloka - glavno stikalo) 
 - funkcionalni preizkus delovanja zaščite transformatorja</t>
  </si>
  <si>
    <t>Analizator omrežja dobavi naročnik, predvidena je montaža, priklop in vzpostavitev delovanja</t>
  </si>
  <si>
    <t>Kabel za rezervno napajanje NYY-J 5x10 mm2</t>
  </si>
  <si>
    <t>Dobava in montaža merilne garniture:
 - 1 × kovinska omarica - MOG3, 
 - 1 x tipka za ročni izklop
 - 1 x stikalo s ključem za blokado vklopa
 - 1 × tokovne in napetostne merilne sponke in
kabel z opletom za povezavo do SN merilne celice:
  - YSLY-JZ 7×2.5 za tokovne povezave (10m)
  - YSLY-JZ 5×2.5 za napetostne povezave (10m)
  - YSLY-JZ 2×2.5 za stikalo in tipko (10m) in 
 - ostalo ožičenje
OPOMBA: SN merilna garnitura, ki se vgradi, mora biti v skladu s tipizacijo Elektro Celje d.d.!
Števec in komunikator zagotovi naročnik, predvidena je vgradnja in priklop!</t>
  </si>
  <si>
    <t>Dobava in montaža NN bloka skladno E-SE-AC v novi TP v konfiguraciji:
- dovodnega polja dim.: globina polj 300mm, višina polj 1900mm, širina  polja 780mm z opremo po spodnji specifikaciji:
zgornji del:
 - 1 × NN odklopnik 1250A z izklopno tuljavo 
 - 3 × žigosani tokovni transformatorji 1000/1A, tip TC8
 - 1 × analizator mreže MC330, RS485
 - 1 × vtičnica N/O PVC 230V, 16A, IP 65</t>
  </si>
  <si>
    <t>spodnji deli:
 -  Grebenasto stikalo 4p 20A 1-0-2 
 - 5 × odcep izveden z vertikalnimi varovalčnimi ločilniki 250A 
 - 15 × omejevalci toka NV 160A
 - 1 × odcep izveden z vertikalnimi varovalčnimi ločilniki 250A za prenapetostne odvodnike
 - 3 × omejevalci toka NV 160A
 - 3 x omejevalec toka 10A (vtičnica, razsvetljava)
 - 3 × prenapetostni odvodniki SAFETEC BR 12.5kA/275V
 - 1 × prekritje
Povezave v stikalnimem polju se izvedejo z Cu zbiranicami dim.:
 - 100×10mm za L1, L2, L3 3×230/400V
 -  50×10mm za PEN
 - ožičenje,
vse v skladu z enopolno shemo.</t>
  </si>
  <si>
    <t>Dobava in izvedba notranjih ozemljitev v TP
 - inox valjanec 25×4mm položen na distančne podpore (30m)
 - distančna (čepna) podpora T80, nameščena na razdalji 0.5m (1m=2 kos) (60 kos)
 - križna sponka (10 kos)</t>
  </si>
  <si>
    <t>- Za ponujeno opremo in storitve obvezno slediti zahtevam v ZVEZKU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</si>
</sst>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1]_-;\-* #,##0.00\ [$€-1]_-;_-* &quot;-&quot;??\ [$€-1]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#,##0.00_ ;\-#,##0.00\ "/>
    <numFmt numFmtId="168" formatCode="#,##0;[Red]#,##0"/>
    <numFmt numFmtId="169" formatCode="#,##0.00;[Red]#,##0.00"/>
  </numFmts>
  <fonts count="28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i/>
      <sz val="9"/>
      <name val="Courier"/>
      <family val="1"/>
      <charset val="238"/>
    </font>
    <font>
      <sz val="9"/>
      <name val="Courier"/>
      <family val="1"/>
      <charset val="238"/>
    </font>
    <font>
      <i/>
      <sz val="8"/>
      <name val="Switzerland"/>
      <charset val="238"/>
    </font>
    <font>
      <sz val="9"/>
      <name val="Courier New"/>
      <family val="3"/>
      <charset val="238"/>
    </font>
    <font>
      <i/>
      <sz val="9"/>
      <name val="Courier New"/>
      <family val="3"/>
      <charset val="238"/>
    </font>
    <font>
      <sz val="5"/>
      <name val="Courier New CE"/>
      <family val="3"/>
      <charset val="238"/>
    </font>
    <font>
      <sz val="9"/>
      <name val="Courier New CE"/>
      <charset val="238"/>
    </font>
    <font>
      <b/>
      <i/>
      <sz val="9"/>
      <color rgb="FFFF0000"/>
      <name val="Courier New"/>
      <family val="3"/>
      <charset val="238"/>
    </font>
    <font>
      <i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1">
    <xf numFmtId="0" fontId="0" fillId="0" borderId="0"/>
    <xf numFmtId="4" fontId="1" fillId="2" borderId="0">
      <alignment horizontal="right" wrapText="1"/>
      <protection locked="0"/>
    </xf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9" fillId="0" borderId="0"/>
    <xf numFmtId="0" fontId="13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49" fontId="17" fillId="0" borderId="0">
      <alignment horizontal="right" vertical="top"/>
    </xf>
    <xf numFmtId="4" fontId="20" fillId="0" borderId="0">
      <alignment vertical="top"/>
      <protection hidden="1"/>
    </xf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" fontId="0" fillId="0" borderId="0" xfId="0" applyNumberFormat="1" applyAlignment="1">
      <alignment horizontal="right" wrapText="1"/>
    </xf>
    <xf numFmtId="164" fontId="2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0" borderId="5" xfId="0" applyBorder="1"/>
    <xf numFmtId="49" fontId="6" fillId="0" borderId="7" xfId="0" applyNumberFormat="1" applyFont="1" applyBorder="1" applyAlignment="1">
      <alignment vertical="top"/>
    </xf>
    <xf numFmtId="164" fontId="2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0" fontId="2" fillId="0" borderId="5" xfId="0" quotePrefix="1" applyFont="1" applyBorder="1"/>
    <xf numFmtId="0" fontId="2" fillId="0" borderId="5" xfId="0" applyFont="1" applyBorder="1"/>
    <xf numFmtId="0" fontId="4" fillId="0" borderId="0" xfId="0" applyFont="1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2" fillId="0" borderId="12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lef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49" fontId="2" fillId="0" borderId="0" xfId="0" applyNumberFormat="1" applyFont="1" applyAlignment="1">
      <alignment horizontal="right"/>
    </xf>
    <xf numFmtId="44" fontId="2" fillId="0" borderId="13" xfId="12" applyFont="1" applyBorder="1" applyAlignment="1">
      <alignment horizontal="right" vertical="center"/>
    </xf>
    <xf numFmtId="169" fontId="9" fillId="0" borderId="0" xfId="13" applyNumberFormat="1" applyFont="1" applyAlignment="1" applyProtection="1">
      <alignment horizontal="right" vertical="top" shrinkToFit="1"/>
      <protection locked="0"/>
    </xf>
    <xf numFmtId="169" fontId="9" fillId="0" borderId="0" xfId="13" applyNumberFormat="1" applyFont="1" applyAlignment="1" applyProtection="1">
      <alignment horizontal="right" shrinkToFit="1"/>
      <protection locked="0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left" vertical="center"/>
    </xf>
    <xf numFmtId="167" fontId="9" fillId="0" borderId="0" xfId="11" applyNumberFormat="1" applyFont="1" applyFill="1" applyAlignment="1" applyProtection="1">
      <alignment horizontal="right"/>
    </xf>
    <xf numFmtId="4" fontId="0" fillId="0" borderId="0" xfId="0" applyNumberFormat="1" applyAlignment="1" applyProtection="1">
      <alignment horizontal="right" wrapText="1"/>
      <protection locked="0"/>
    </xf>
    <xf numFmtId="4" fontId="0" fillId="0" borderId="6" xfId="0" applyNumberFormat="1" applyBorder="1" applyAlignment="1" applyProtection="1">
      <alignment horizontal="right" wrapText="1"/>
      <protection locked="0"/>
    </xf>
    <xf numFmtId="4" fontId="6" fillId="0" borderId="4" xfId="0" applyNumberFormat="1" applyFont="1" applyBorder="1" applyAlignment="1" applyProtection="1">
      <alignment horizontal="right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4" fontId="0" fillId="0" borderId="0" xfId="0" applyNumberFormat="1" applyAlignment="1" applyProtection="1">
      <alignment horizontal="right"/>
      <protection locked="0"/>
    </xf>
    <xf numFmtId="4" fontId="9" fillId="0" borderId="0" xfId="2" applyNumberFormat="1" applyFont="1" applyProtection="1">
      <protection locked="0"/>
    </xf>
    <xf numFmtId="4" fontId="11" fillId="0" borderId="4" xfId="16" applyNumberFormat="1" applyFont="1" applyBorder="1" applyProtection="1">
      <alignment horizontal="right" vertical="top"/>
      <protection locked="0"/>
    </xf>
    <xf numFmtId="0" fontId="16" fillId="0" borderId="0" xfId="0" applyFont="1" applyAlignment="1" applyProtection="1">
      <alignment horizontal="right" vertical="top"/>
      <protection locked="0"/>
    </xf>
    <xf numFmtId="4" fontId="24" fillId="0" borderId="0" xfId="0" applyNumberFormat="1" applyFont="1" applyAlignment="1" applyProtection="1">
      <alignment horizontal="right" vertical="top" wrapText="1"/>
      <protection locked="0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horizont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right" wrapText="1"/>
    </xf>
    <xf numFmtId="3" fontId="0" fillId="0" borderId="6" xfId="0" applyNumberFormat="1" applyBorder="1" applyAlignment="1">
      <alignment horizontal="right" wrapText="1"/>
    </xf>
    <xf numFmtId="4" fontId="0" fillId="0" borderId="6" xfId="0" applyNumberFormat="1" applyBorder="1" applyAlignment="1">
      <alignment horizontal="right" wrapText="1"/>
    </xf>
    <xf numFmtId="49" fontId="6" fillId="0" borderId="4" xfId="0" applyNumberFormat="1" applyFont="1" applyBorder="1" applyAlignment="1">
      <alignment vertical="top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right" wrapText="1"/>
    </xf>
    <xf numFmtId="3" fontId="6" fillId="0" borderId="4" xfId="0" applyNumberFormat="1" applyFont="1" applyBorder="1" applyAlignment="1">
      <alignment horizontal="right" wrapText="1"/>
    </xf>
    <xf numFmtId="4" fontId="6" fillId="0" borderId="4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top"/>
    </xf>
    <xf numFmtId="4" fontId="0" fillId="0" borderId="0" xfId="0" applyNumberFormat="1"/>
    <xf numFmtId="0" fontId="0" fillId="0" borderId="0" xfId="0" applyAlignment="1">
      <alignment horizontal="center"/>
    </xf>
    <xf numFmtId="16" fontId="4" fillId="0" borderId="0" xfId="0" quotePrefix="1" applyNumberFormat="1" applyFont="1" applyAlignment="1">
      <alignment horizontal="left"/>
    </xf>
    <xf numFmtId="0" fontId="0" fillId="0" borderId="0" xfId="0" applyAlignment="1">
      <alignment horizontal="right" vertical="top"/>
    </xf>
    <xf numFmtId="0" fontId="2" fillId="0" borderId="0" xfId="0" applyFont="1" applyAlignment="1">
      <alignment horizontal="left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0" xfId="2" quotePrefix="1" applyNumberFormat="1" applyFont="1" applyAlignment="1">
      <alignment vertical="top"/>
    </xf>
    <xf numFmtId="49" fontId="9" fillId="0" borderId="0" xfId="2" applyNumberFormat="1" applyFont="1" applyAlignment="1">
      <alignment vertical="top"/>
    </xf>
    <xf numFmtId="0" fontId="10" fillId="0" borderId="0" xfId="0" applyFont="1" applyAlignment="1">
      <alignment horizontal="left" wrapText="1"/>
    </xf>
    <xf numFmtId="49" fontId="10" fillId="0" borderId="0" xfId="2" quotePrefix="1" applyNumberFormat="1" applyFont="1" applyAlignment="1">
      <alignment vertical="top"/>
    </xf>
    <xf numFmtId="49" fontId="27" fillId="0" borderId="0" xfId="2" applyNumberFormat="1" applyFont="1" applyAlignment="1">
      <alignment vertical="top"/>
    </xf>
    <xf numFmtId="49" fontId="10" fillId="0" borderId="0" xfId="2" applyNumberFormat="1" applyFont="1" applyAlignment="1">
      <alignment horizontal="left" vertical="top"/>
    </xf>
    <xf numFmtId="49" fontId="10" fillId="0" borderId="0" xfId="2" applyNumberFormat="1" applyFont="1" applyAlignment="1">
      <alignment vertical="top" wrapText="1"/>
    </xf>
    <xf numFmtId="1" fontId="10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/>
    <xf numFmtId="49" fontId="9" fillId="0" borderId="0" xfId="0" applyNumberFormat="1" applyFont="1"/>
    <xf numFmtId="0" fontId="9" fillId="0" borderId="0" xfId="14" applyFont="1" applyAlignment="1">
      <alignment horizontal="right" vertical="top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/>
    </xf>
    <xf numFmtId="4" fontId="0" fillId="0" borderId="0" xfId="1" applyFont="1" applyFill="1" applyProtection="1">
      <alignment horizontal="right" wrapText="1"/>
    </xf>
    <xf numFmtId="2" fontId="16" fillId="0" borderId="0" xfId="0" applyNumberFormat="1" applyFont="1" applyAlignment="1">
      <alignment horizontal="right" vertical="top"/>
    </xf>
    <xf numFmtId="4" fontId="1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right" vertical="top"/>
    </xf>
    <xf numFmtId="49" fontId="24" fillId="0" borderId="0" xfId="16" applyFont="1">
      <alignment horizontal="right" vertical="top"/>
    </xf>
    <xf numFmtId="0" fontId="10" fillId="0" borderId="4" xfId="13" quotePrefix="1" applyFont="1" applyBorder="1" applyAlignment="1">
      <alignment horizontal="left" vertical="top" wrapText="1"/>
    </xf>
    <xf numFmtId="49" fontId="25" fillId="0" borderId="4" xfId="16" applyFont="1" applyBorder="1" applyAlignment="1">
      <alignment horizontal="center" vertical="top" wrapText="1"/>
    </xf>
    <xf numFmtId="49" fontId="11" fillId="0" borderId="4" xfId="16" applyFont="1" applyBorder="1">
      <alignment horizontal="right" vertical="top"/>
    </xf>
    <xf numFmtId="4" fontId="25" fillId="0" borderId="4" xfId="16" applyNumberFormat="1" applyFont="1" applyBorder="1">
      <alignment horizontal="right" vertical="top"/>
    </xf>
    <xf numFmtId="49" fontId="22" fillId="0" borderId="0" xfId="16" applyFont="1" applyAlignment="1">
      <alignment horizontal="left" vertical="top"/>
    </xf>
    <xf numFmtId="49" fontId="19" fillId="0" borderId="0" xfId="16" applyFont="1">
      <alignment horizontal="right" vertical="top"/>
    </xf>
    <xf numFmtId="49" fontId="9" fillId="0" borderId="0" xfId="0" quotePrefix="1" applyNumberFormat="1" applyFont="1" applyAlignment="1">
      <alignment vertical="top" wrapText="1"/>
    </xf>
    <xf numFmtId="49" fontId="23" fillId="0" borderId="0" xfId="0" applyNumberFormat="1" applyFont="1" applyAlignment="1">
      <alignment horizontal="right" vertical="top" wrapText="1"/>
    </xf>
    <xf numFmtId="1" fontId="23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wrapText="1"/>
    </xf>
    <xf numFmtId="49" fontId="26" fillId="0" borderId="0" xfId="0" applyNumberFormat="1" applyFont="1" applyAlignment="1">
      <alignment vertical="top" wrapText="1"/>
    </xf>
    <xf numFmtId="49" fontId="10" fillId="0" borderId="0" xfId="13" quotePrefix="1" applyNumberFormat="1" applyFont="1" applyAlignment="1">
      <alignment horizontal="left" vertical="top" wrapText="1"/>
    </xf>
    <xf numFmtId="4" fontId="23" fillId="0" borderId="0" xfId="0" applyNumberFormat="1" applyFont="1" applyAlignment="1">
      <alignment horizontal="right" vertical="top" wrapText="1"/>
    </xf>
    <xf numFmtId="49" fontId="24" fillId="0" borderId="0" xfId="15" quotePrefix="1" applyNumberFormat="1" applyFont="1" applyAlignment="1">
      <alignment horizontal="left" vertical="top"/>
    </xf>
    <xf numFmtId="49" fontId="12" fillId="0" borderId="0" xfId="13" applyNumberFormat="1" applyFont="1" applyAlignment="1">
      <alignment vertical="top" wrapText="1"/>
    </xf>
    <xf numFmtId="49" fontId="9" fillId="0" borderId="0" xfId="13" applyNumberFormat="1" applyFont="1" applyAlignment="1">
      <alignment horizontal="right" vertical="top"/>
    </xf>
    <xf numFmtId="168" fontId="9" fillId="0" borderId="0" xfId="13" applyNumberFormat="1" applyFont="1" applyAlignment="1">
      <alignment horizontal="right" vertical="top" shrinkToFit="1"/>
    </xf>
    <xf numFmtId="169" fontId="9" fillId="0" borderId="0" xfId="13" applyNumberFormat="1" applyFont="1" applyAlignment="1">
      <alignment horizontal="right" vertical="top" shrinkToFit="1"/>
    </xf>
    <xf numFmtId="169" fontId="18" fillId="0" borderId="0" xfId="13" applyNumberFormat="1" applyFont="1" applyAlignment="1">
      <alignment horizontal="right" vertical="top" shrinkToFit="1"/>
    </xf>
    <xf numFmtId="1" fontId="24" fillId="0" borderId="0" xfId="0" applyNumberFormat="1" applyFont="1" applyAlignment="1">
      <alignment horizontal="right" vertical="top" wrapText="1"/>
    </xf>
    <xf numFmtId="49" fontId="9" fillId="0" borderId="0" xfId="13" applyNumberFormat="1" applyFont="1" applyAlignment="1">
      <alignment vertical="top" wrapText="1"/>
    </xf>
    <xf numFmtId="169" fontId="9" fillId="0" borderId="0" xfId="13" applyNumberFormat="1" applyFont="1" applyAlignment="1">
      <alignment horizontal="right" shrinkToFit="1"/>
    </xf>
    <xf numFmtId="169" fontId="18" fillId="0" borderId="0" xfId="13" applyNumberFormat="1" applyFont="1" applyAlignment="1">
      <alignment horizontal="right" shrinkToFit="1"/>
    </xf>
    <xf numFmtId="0" fontId="0" fillId="3" borderId="0" xfId="0" applyFill="1"/>
    <xf numFmtId="4" fontId="0" fillId="0" borderId="0" xfId="1" applyFont="1" applyFill="1">
      <alignment horizontal="right" wrapText="1"/>
      <protection locked="0"/>
    </xf>
    <xf numFmtId="4" fontId="0" fillId="2" borderId="0" xfId="1" applyFont="1">
      <alignment horizontal="right" wrapText="1"/>
      <protection locked="0"/>
    </xf>
    <xf numFmtId="4" fontId="9" fillId="2" borderId="0" xfId="1" applyFont="1">
      <alignment horizontal="right" wrapText="1"/>
      <protection locked="0"/>
    </xf>
  </cellXfs>
  <cellStyles count="21">
    <cellStyle name="CENA" xfId="1" xr:uid="{00000000-0005-0000-0000-000000000000}"/>
    <cellStyle name="Comma" xfId="11" builtinId="3"/>
    <cellStyle name="Currency" xfId="12" builtinId="4"/>
    <cellStyle name="Navadno 11" xfId="5" xr:uid="{97BA3DBF-545F-4AFB-83AC-8BA9CCED5BEB}"/>
    <cellStyle name="Navadno 2" xfId="2" xr:uid="{F08FBC00-5D08-480C-89BF-3E652D000D51}"/>
    <cellStyle name="Navadno 2 10" xfId="7" xr:uid="{7838991E-C476-4921-9B71-E89970CA9E82}"/>
    <cellStyle name="Navadno 2 2" xfId="4" xr:uid="{C196DE2C-1AFB-457C-A156-7C14A40A9A72}"/>
    <cellStyle name="Navadno 3" xfId="10" xr:uid="{48B17F81-B545-412A-BFF3-D59CD32B6629}"/>
    <cellStyle name="Navadno 4" xfId="9" xr:uid="{071B5237-D6CB-46F5-9997-795C8AC68515}"/>
    <cellStyle name="Navadno 5" xfId="8" xr:uid="{E89C16EE-D27F-48A3-A2CD-A9B20DEDFFDB}"/>
    <cellStyle name="Navadno 6" xfId="14" xr:uid="{82450D1B-F868-46AC-B59A-DF3835BCCA9F}"/>
    <cellStyle name="Navadno_04165-20-PZR-41-MP_Bistricai_popis_obj" xfId="15" xr:uid="{FD6C7507-DBD1-43CE-BD30-327CE0DCD97F}"/>
    <cellStyle name="Navadno_08130-A0-PZR-4-GEN INKUBATOR_ver1_delovna" xfId="16" xr:uid="{A344BC43-DDB7-4BB8-8A3F-3BAB9065BA74}"/>
    <cellStyle name="Normal" xfId="0" builtinId="0"/>
    <cellStyle name="Odstotek 2 2" xfId="19" xr:uid="{C026BCB4-691A-4F5B-97C5-226876CC8C58}"/>
    <cellStyle name="Odstotek 3" xfId="18" xr:uid="{BB7680FF-A5CC-415F-A5AE-1FB08FA9E9E7}"/>
    <cellStyle name="Pomoc" xfId="17" xr:uid="{0EB208FB-553C-4AF0-9D4F-E9C52E715378}"/>
    <cellStyle name="Slog 1" xfId="13" xr:uid="{FA790538-89C6-4577-9ED8-0A53603892F4}"/>
    <cellStyle name="Valuta 2" xfId="3" xr:uid="{B025E4F0-55DD-4EE4-8514-63F80480B6D4}"/>
    <cellStyle name="Vejica 2" xfId="6" xr:uid="{BB8F5655-FD70-46B2-86D5-B57CA0C24B0B}"/>
    <cellStyle name="Vejica 2 2" xfId="20" xr:uid="{BF24BA01-6F80-4232-A1A2-7550DE8692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780415</xdr:colOff>
      <xdr:row>2</xdr:row>
      <xdr:rowOff>135255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BreakPreview" zoomScaleNormal="100" zoomScaleSheetLayoutView="100" workbookViewId="0">
      <pane ySplit="4" topLeftCell="A5" activePane="bottomLeft" state="frozen"/>
      <selection activeCell="A14" sqref="A14:F14"/>
      <selection pane="bottomLeft" activeCell="F23" sqref="F23"/>
    </sheetView>
  </sheetViews>
  <sheetFormatPr defaultRowHeight="13.2"/>
  <cols>
    <col min="1" max="1" width="6.6640625" customWidth="1"/>
    <col min="2" max="2" width="31.6640625" customWidth="1"/>
    <col min="3" max="3" width="13.6640625" customWidth="1"/>
    <col min="4" max="4" width="7.6640625" customWidth="1"/>
    <col min="5" max="5" width="4.6640625" customWidth="1"/>
    <col min="6" max="6" width="21.6640625" customWidth="1"/>
  </cols>
  <sheetData>
    <row r="1" spans="1:6" s="1" customFormat="1">
      <c r="A1" s="2"/>
      <c r="B1" s="14"/>
      <c r="C1" s="2"/>
      <c r="D1" s="15"/>
      <c r="E1" s="3"/>
      <c r="F1" s="3"/>
    </row>
    <row r="2" spans="1:6" s="1" customFormat="1">
      <c r="A2" s="2"/>
      <c r="B2" s="14"/>
      <c r="C2" s="2"/>
      <c r="D2" s="15"/>
      <c r="E2" s="3"/>
      <c r="F2" s="3"/>
    </row>
    <row r="3" spans="1:6" s="1" customFormat="1">
      <c r="A3" s="11"/>
      <c r="B3" s="16"/>
      <c r="C3" s="17"/>
      <c r="D3" s="11"/>
      <c r="E3" s="11"/>
      <c r="F3" s="11"/>
    </row>
    <row r="4" spans="1:6" s="1" customFormat="1">
      <c r="A4" s="12" t="s">
        <v>15</v>
      </c>
      <c r="B4" s="14"/>
      <c r="C4" s="2"/>
      <c r="D4" s="15"/>
      <c r="E4" s="3"/>
      <c r="F4" s="7" t="s">
        <v>14</v>
      </c>
    </row>
    <row r="6" spans="1:6" ht="17.399999999999999">
      <c r="A6" s="6" t="s">
        <v>80</v>
      </c>
      <c r="B6" s="18"/>
    </row>
    <row r="7" spans="1:6">
      <c r="B7" s="19"/>
      <c r="F7" s="8"/>
    </row>
    <row r="8" spans="1:6">
      <c r="B8" s="19"/>
      <c r="F8" s="8"/>
    </row>
    <row r="9" spans="1:6">
      <c r="B9" s="19"/>
      <c r="C9" s="19" t="s">
        <v>32</v>
      </c>
    </row>
    <row r="10" spans="1:6">
      <c r="A10" s="11" t="s">
        <v>13</v>
      </c>
      <c r="B10" s="16"/>
      <c r="C10" s="17" t="s">
        <v>33</v>
      </c>
      <c r="D10" s="11"/>
      <c r="E10" s="11"/>
      <c r="F10" s="11"/>
    </row>
    <row r="11" spans="1:6">
      <c r="B11" s="20"/>
      <c r="C11" s="19"/>
    </row>
    <row r="12" spans="1:6">
      <c r="A12" s="11" t="s">
        <v>31</v>
      </c>
      <c r="B12" s="16"/>
      <c r="C12" s="17" t="s">
        <v>34</v>
      </c>
      <c r="D12" s="11"/>
      <c r="E12" s="11"/>
      <c r="F12" s="11"/>
    </row>
    <row r="13" spans="1:6">
      <c r="B13" s="20"/>
      <c r="C13" s="19"/>
    </row>
    <row r="14" spans="1:6">
      <c r="A14" s="11" t="s">
        <v>11</v>
      </c>
      <c r="B14" s="16"/>
      <c r="C14" s="17" t="s">
        <v>16</v>
      </c>
      <c r="D14" s="11"/>
      <c r="E14" s="11"/>
      <c r="F14" s="11"/>
    </row>
    <row r="15" spans="1:6">
      <c r="B15" s="20"/>
      <c r="C15" s="19"/>
    </row>
    <row r="16" spans="1:6">
      <c r="A16" s="11" t="s">
        <v>12</v>
      </c>
      <c r="B16" s="16"/>
      <c r="C16" s="17" t="s">
        <v>130</v>
      </c>
      <c r="D16" s="11"/>
      <c r="E16" s="11"/>
      <c r="F16" s="11"/>
    </row>
    <row r="17" spans="1:6">
      <c r="B17" s="20"/>
      <c r="C17" s="19"/>
    </row>
    <row r="18" spans="1:6">
      <c r="B18" s="20"/>
      <c r="C18" s="19"/>
    </row>
    <row r="19" spans="1:6">
      <c r="B19" s="19"/>
    </row>
    <row r="20" spans="1:6">
      <c r="A20" s="11" t="s">
        <v>10</v>
      </c>
      <c r="B20" s="16"/>
      <c r="C20" s="17" t="s">
        <v>63</v>
      </c>
      <c r="D20" s="11"/>
      <c r="E20" s="11"/>
      <c r="F20" s="11"/>
    </row>
    <row r="21" spans="1:6">
      <c r="B21" s="20"/>
      <c r="C21" s="19"/>
    </row>
    <row r="22" spans="1:6" ht="13.8" thickBot="1"/>
    <row r="23" spans="1:6">
      <c r="A23" s="38" t="str">
        <f>'32_Popis'!A31</f>
        <v>A.</v>
      </c>
      <c r="B23" s="27" t="str">
        <f>'32_Popis'!B31</f>
        <v>20 KV KABLOVOD</v>
      </c>
      <c r="C23" s="31"/>
      <c r="D23" s="31"/>
      <c r="E23" s="31"/>
      <c r="F23" s="35">
        <f>'32_Popis'!F43</f>
        <v>0</v>
      </c>
    </row>
    <row r="24" spans="1:6">
      <c r="A24" s="34" t="str">
        <f>'32_Popis'!A45</f>
        <v>B.</v>
      </c>
      <c r="B24" s="28" t="str">
        <f>'32_Popis'!B45</f>
        <v>TRANSFORMATORSKA POSTAJA - OHIŠJE</v>
      </c>
      <c r="C24" s="32"/>
      <c r="D24" s="32"/>
      <c r="E24" s="32"/>
      <c r="F24" s="29">
        <f>'32_Popis'!F73</f>
        <v>0</v>
      </c>
    </row>
    <row r="25" spans="1:6">
      <c r="A25" s="34" t="str">
        <f>'32_Popis'!A75</f>
        <v>C.</v>
      </c>
      <c r="B25" s="28" t="str">
        <f>'32_Popis'!B75</f>
        <v>TRANSFORMATORSKA POSTAJA - OPREMA</v>
      </c>
      <c r="C25" s="32"/>
      <c r="D25" s="32"/>
      <c r="E25" s="32"/>
      <c r="F25" s="29">
        <f>'32_Popis'!F168</f>
        <v>0</v>
      </c>
    </row>
    <row r="26" spans="1:6">
      <c r="A26" s="34" t="str">
        <f>'32_Popis'!A170</f>
        <v>D.</v>
      </c>
      <c r="B26" s="28" t="str">
        <f>'32_Popis'!B170</f>
        <v>OSTALI STROŠKI</v>
      </c>
      <c r="C26" s="32"/>
      <c r="D26" s="32"/>
      <c r="E26" s="32"/>
      <c r="F26" s="29">
        <f>'32_Popis'!F196</f>
        <v>0</v>
      </c>
    </row>
    <row r="27" spans="1:6" ht="13.8" thickBot="1">
      <c r="A27" s="38"/>
      <c r="B27" s="39"/>
      <c r="C27" s="33"/>
      <c r="D27" s="33"/>
      <c r="E27" s="33"/>
      <c r="F27" s="30"/>
    </row>
    <row r="28" spans="1:6" ht="13.8" thickBot="1">
      <c r="A28" s="5"/>
      <c r="B28" s="21"/>
      <c r="C28" s="9"/>
      <c r="D28" s="9"/>
      <c r="E28" s="9"/>
      <c r="F28" s="10"/>
    </row>
    <row r="29" spans="1:6" ht="13.8" thickBot="1">
      <c r="B29" s="22" t="s">
        <v>9</v>
      </c>
      <c r="C29" s="26"/>
      <c r="D29" s="26"/>
      <c r="E29" s="26"/>
      <c r="F29" s="13">
        <f>SUM(F23:F28)</f>
        <v>0</v>
      </c>
    </row>
    <row r="30" spans="1:6">
      <c r="B30" s="24" t="s">
        <v>30</v>
      </c>
      <c r="C30" s="9"/>
      <c r="D30" s="9"/>
      <c r="E30" s="9"/>
      <c r="F30" s="25"/>
    </row>
    <row r="31" spans="1:6">
      <c r="B31" s="21"/>
      <c r="C31" s="23"/>
      <c r="D31" s="23"/>
      <c r="E31" s="23"/>
      <c r="F31" s="10"/>
    </row>
    <row r="32" spans="1:6">
      <c r="B32" s="9"/>
      <c r="C32" s="9"/>
      <c r="D32" s="9"/>
      <c r="E32" s="9"/>
      <c r="F32" s="10"/>
    </row>
    <row r="33" spans="6:6">
      <c r="F33" s="4"/>
    </row>
    <row r="34" spans="6:6">
      <c r="F34" s="4"/>
    </row>
  </sheetData>
  <sheetProtection algorithmName="SHA-512" hashValue="ds36WSuZ5Lmlvw4wz3/FtgX9bHay1Pz+V/WxOskDzKARq5eI8wbcHwtJmuV1ryTKpIA2rTYVHP1T7heCwg31zQ==" saltValue="IqjmoEJvmIhuBSNspjTD4g==" spinCount="100000" sheet="1" selectLockedCells="1" selectUn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&amp;L&amp;8TEB - MFE TEB 4
Rev_2&amp;C&amp;8____________________________________________________________________________________________________________&amp;10
&amp;R&amp;"Arial,Krepko"&amp;18PZI - 3/2&amp;"Arial,Navadno"&amp;8
Št. projekta: 21014-00
Stran: &amp;P/&amp;N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198"/>
  <sheetViews>
    <sheetView view="pageBreakPreview" zoomScale="130" zoomScaleNormal="100" zoomScaleSheetLayoutView="130" workbookViewId="0">
      <pane ySplit="5" topLeftCell="A6" activePane="bottomLeft" state="frozen"/>
      <selection activeCell="C17" sqref="C17"/>
      <selection pane="bottomLeft" activeCell="E172" sqref="E172"/>
    </sheetView>
  </sheetViews>
  <sheetFormatPr defaultColWidth="9.109375" defaultRowHeight="13.2"/>
  <cols>
    <col min="1" max="1" width="6.6640625" style="67" customWidth="1"/>
    <col min="2" max="2" width="41.6640625" style="1" customWidth="1"/>
    <col min="3" max="3" width="4.6640625" style="117" customWidth="1"/>
    <col min="4" max="4" width="7.6640625" style="117" customWidth="1"/>
    <col min="5" max="5" width="12.6640625" style="45" customWidth="1"/>
    <col min="6" max="6" width="12.6640625" style="68" customWidth="1"/>
    <col min="7" max="7" width="9.109375" style="69"/>
  </cols>
  <sheetData>
    <row r="1" spans="1:7" s="1" customFormat="1">
      <c r="A1" s="51"/>
      <c r="B1" s="14"/>
      <c r="C1" s="2"/>
      <c r="D1" s="15"/>
      <c r="E1" s="41"/>
      <c r="F1" s="3"/>
      <c r="G1" s="52"/>
    </row>
    <row r="2" spans="1:7" s="1" customFormat="1">
      <c r="A2" s="51"/>
      <c r="B2" s="14"/>
      <c r="C2" s="2"/>
      <c r="D2" s="15"/>
      <c r="E2" s="41"/>
      <c r="F2" s="3"/>
      <c r="G2" s="52"/>
    </row>
    <row r="3" spans="1:7" s="1" customFormat="1">
      <c r="A3" s="53"/>
      <c r="B3" s="54"/>
      <c r="C3" s="55"/>
      <c r="D3" s="56"/>
      <c r="E3" s="42"/>
      <c r="F3" s="57"/>
      <c r="G3" s="52"/>
    </row>
    <row r="4" spans="1:7" s="1" customFormat="1">
      <c r="A4" s="58" t="s">
        <v>15</v>
      </c>
      <c r="B4" s="59"/>
      <c r="C4" s="60"/>
      <c r="D4" s="61"/>
      <c r="E4" s="43"/>
      <c r="F4" s="62" t="s">
        <v>14</v>
      </c>
      <c r="G4" s="52"/>
    </row>
    <row r="5" spans="1:7" s="1" customFormat="1">
      <c r="A5" s="63" t="s">
        <v>0</v>
      </c>
      <c r="B5" s="64" t="s">
        <v>1</v>
      </c>
      <c r="C5" s="63" t="s">
        <v>2</v>
      </c>
      <c r="D5" s="65" t="s">
        <v>3</v>
      </c>
      <c r="E5" s="44" t="s">
        <v>4</v>
      </c>
      <c r="F5" s="66" t="s">
        <v>5</v>
      </c>
      <c r="G5" s="52"/>
    </row>
    <row r="6" spans="1:7">
      <c r="C6"/>
      <c r="D6"/>
    </row>
    <row r="7" spans="1:7" ht="13.8">
      <c r="A7" s="70" t="s">
        <v>39</v>
      </c>
      <c r="B7" s="18" t="s">
        <v>40</v>
      </c>
      <c r="C7"/>
      <c r="D7"/>
    </row>
    <row r="8" spans="1:7">
      <c r="C8"/>
      <c r="D8"/>
    </row>
    <row r="9" spans="1:7">
      <c r="A9" s="71"/>
      <c r="B9" s="72" t="s">
        <v>17</v>
      </c>
      <c r="C9" s="8"/>
      <c r="D9" s="73"/>
      <c r="E9" s="46"/>
      <c r="F9" s="74"/>
    </row>
    <row r="10" spans="1:7">
      <c r="A10" s="71"/>
      <c r="B10" s="75" t="s">
        <v>21</v>
      </c>
      <c r="C10" s="8"/>
      <c r="D10" s="73"/>
      <c r="E10" s="46"/>
      <c r="F10" s="74"/>
    </row>
    <row r="11" spans="1:7">
      <c r="A11" s="71"/>
      <c r="B11" s="76" t="s">
        <v>18</v>
      </c>
      <c r="C11" s="8"/>
      <c r="D11" s="73"/>
      <c r="E11" s="46"/>
      <c r="F11" s="74"/>
    </row>
    <row r="12" spans="1:7">
      <c r="A12" s="71"/>
      <c r="B12" s="75" t="s">
        <v>22</v>
      </c>
      <c r="C12" s="8"/>
      <c r="D12" s="73"/>
      <c r="E12" s="46"/>
      <c r="F12" s="74"/>
    </row>
    <row r="13" spans="1:7">
      <c r="A13" s="71"/>
      <c r="B13" s="76" t="s">
        <v>29</v>
      </c>
      <c r="C13" s="8"/>
      <c r="D13" s="73"/>
      <c r="E13" s="46"/>
      <c r="F13" s="74"/>
    </row>
    <row r="14" spans="1:7">
      <c r="A14" s="71"/>
      <c r="B14" s="76" t="s">
        <v>23</v>
      </c>
      <c r="C14" s="8"/>
      <c r="D14" s="73"/>
      <c r="E14" s="46"/>
      <c r="F14" s="74"/>
    </row>
    <row r="15" spans="1:7">
      <c r="A15" s="71"/>
      <c r="B15" s="76" t="s">
        <v>20</v>
      </c>
      <c r="C15" s="8"/>
      <c r="D15" s="73"/>
      <c r="E15" s="46"/>
      <c r="F15" s="74"/>
    </row>
    <row r="16" spans="1:7">
      <c r="A16" s="71"/>
      <c r="B16" s="76" t="s">
        <v>24</v>
      </c>
      <c r="C16" s="8"/>
      <c r="D16" s="73"/>
      <c r="E16" s="46"/>
      <c r="F16" s="74"/>
    </row>
    <row r="17" spans="1:255">
      <c r="A17" s="71"/>
      <c r="B17" s="76" t="s">
        <v>25</v>
      </c>
      <c r="C17" s="8"/>
      <c r="D17" s="73"/>
      <c r="E17" s="46"/>
      <c r="F17" s="74"/>
    </row>
    <row r="18" spans="1:255">
      <c r="A18" s="71"/>
      <c r="B18" s="76" t="s">
        <v>26</v>
      </c>
      <c r="C18" s="8"/>
      <c r="D18" s="73"/>
      <c r="E18" s="46"/>
      <c r="F18" s="74"/>
    </row>
    <row r="19" spans="1:255">
      <c r="A19" s="71"/>
      <c r="B19" s="76" t="s">
        <v>27</v>
      </c>
      <c r="C19" s="8"/>
      <c r="D19" s="73"/>
      <c r="E19" s="46"/>
      <c r="F19" s="74"/>
    </row>
    <row r="20" spans="1:255">
      <c r="A20" s="71"/>
      <c r="B20" s="76" t="s">
        <v>28</v>
      </c>
      <c r="C20" s="8"/>
      <c r="D20" s="73"/>
      <c r="E20" s="46"/>
      <c r="F20" s="74"/>
    </row>
    <row r="21" spans="1:255">
      <c r="A21" s="71"/>
      <c r="B21" s="76"/>
      <c r="C21" s="8"/>
      <c r="D21" s="73"/>
      <c r="E21" s="46"/>
      <c r="F21" s="74"/>
    </row>
    <row r="22" spans="1:255">
      <c r="A22" s="71"/>
      <c r="B22" s="77" t="s">
        <v>103</v>
      </c>
      <c r="C22" s="8"/>
      <c r="D22" s="73"/>
      <c r="E22" s="46"/>
      <c r="F22" s="74"/>
    </row>
    <row r="23" spans="1:255">
      <c r="A23" s="71"/>
      <c r="B23" s="78" t="s">
        <v>108</v>
      </c>
      <c r="C23" s="8"/>
      <c r="D23" s="73"/>
      <c r="E23" s="46"/>
      <c r="F23" s="74"/>
    </row>
    <row r="24" spans="1:255">
      <c r="A24" s="71"/>
      <c r="B24" s="78" t="s">
        <v>109</v>
      </c>
      <c r="C24" s="8"/>
      <c r="D24" s="73"/>
      <c r="E24" s="46"/>
      <c r="F24" s="74"/>
    </row>
    <row r="25" spans="1:255">
      <c r="A25" s="71"/>
      <c r="B25" s="78" t="s">
        <v>107</v>
      </c>
      <c r="C25" s="8"/>
      <c r="D25" s="73"/>
      <c r="E25" s="46"/>
      <c r="F25" s="74"/>
    </row>
    <row r="26" spans="1:255">
      <c r="A26" s="71"/>
      <c r="B26" s="79" t="s">
        <v>147</v>
      </c>
      <c r="C26" s="8"/>
      <c r="D26" s="73"/>
      <c r="E26" s="46"/>
      <c r="F26" s="74"/>
    </row>
    <row r="27" spans="1:255">
      <c r="A27" s="71"/>
      <c r="B27" s="79"/>
      <c r="C27" s="8"/>
      <c r="D27" s="73"/>
      <c r="E27" s="46"/>
      <c r="F27" s="74"/>
    </row>
    <row r="28" spans="1:255">
      <c r="A28" s="71"/>
      <c r="B28" s="79"/>
      <c r="C28" s="8"/>
      <c r="D28" s="73"/>
      <c r="E28" s="46"/>
      <c r="F28" s="74"/>
    </row>
    <row r="29" spans="1:255">
      <c r="A29" s="71"/>
      <c r="B29" s="72" t="s">
        <v>19</v>
      </c>
      <c r="C29" s="8"/>
      <c r="D29" s="73"/>
      <c r="E29" s="46"/>
      <c r="F29" s="74"/>
    </row>
    <row r="30" spans="1:255">
      <c r="A30" s="71"/>
      <c r="B30" s="14"/>
      <c r="C30" s="8"/>
      <c r="D30" s="73"/>
      <c r="E30" s="46"/>
      <c r="F30" s="74"/>
    </row>
    <row r="31" spans="1:255" s="85" customFormat="1">
      <c r="A31" s="80" t="s">
        <v>38</v>
      </c>
      <c r="B31" s="81" t="s">
        <v>41</v>
      </c>
      <c r="C31" s="82"/>
      <c r="D31" s="83"/>
      <c r="E31" s="47"/>
      <c r="F31" s="40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  <c r="IP31" s="84"/>
      <c r="IQ31" s="84"/>
      <c r="IR31" s="84"/>
      <c r="IS31" s="84"/>
      <c r="IT31" s="84"/>
      <c r="IU31" s="84"/>
    </row>
    <row r="32" spans="1:255" s="92" customFormat="1">
      <c r="A32" s="86"/>
      <c r="B32" s="87"/>
      <c r="C32" s="88"/>
      <c r="D32" s="88"/>
      <c r="E32" s="118"/>
      <c r="F32" s="40"/>
      <c r="G32" s="90"/>
      <c r="H32" s="91"/>
    </row>
    <row r="33" spans="1:255" s="92" customFormat="1" ht="26.4">
      <c r="A33" s="86">
        <f>IF(B32="",MAX($A32:A$32)+1,"")</f>
        <v>1</v>
      </c>
      <c r="B33" s="87" t="s">
        <v>131</v>
      </c>
      <c r="C33" s="88" t="s">
        <v>7</v>
      </c>
      <c r="D33" s="88">
        <v>2</v>
      </c>
      <c r="E33" s="119"/>
      <c r="F33" s="40">
        <f>E33*D33</f>
        <v>0</v>
      </c>
      <c r="G33" s="90"/>
      <c r="H33" s="91"/>
    </row>
    <row r="34" spans="1:255" s="92" customFormat="1">
      <c r="A34" s="86" t="str">
        <f>IF(B33="",MAX($A$32:A33)+1,"")</f>
        <v/>
      </c>
      <c r="B34" s="87"/>
      <c r="C34" s="88"/>
      <c r="D34" s="88"/>
      <c r="E34" s="118"/>
      <c r="F34" s="40"/>
      <c r="G34" s="90"/>
      <c r="H34" s="91"/>
    </row>
    <row r="35" spans="1:255" s="92" customFormat="1" ht="26.4">
      <c r="A35" s="86">
        <f>IF(B34="",MAX($A$32:A34)+1,"")</f>
        <v>2</v>
      </c>
      <c r="B35" s="87" t="s">
        <v>132</v>
      </c>
      <c r="C35" s="88" t="s">
        <v>6</v>
      </c>
      <c r="D35" s="88">
        <v>152</v>
      </c>
      <c r="E35" s="119"/>
      <c r="F35" s="40">
        <f>E35*D35</f>
        <v>0</v>
      </c>
      <c r="G35" s="90"/>
      <c r="H35" s="91"/>
    </row>
    <row r="36" spans="1:255" s="92" customFormat="1">
      <c r="A36" s="86" t="str">
        <f>IF(B35="",MAX($A$32:A35)+1,"")</f>
        <v/>
      </c>
      <c r="B36" s="87"/>
      <c r="C36" s="88"/>
      <c r="D36" s="88"/>
      <c r="E36" s="118"/>
      <c r="F36" s="40"/>
      <c r="G36" s="90"/>
      <c r="H36" s="91"/>
    </row>
    <row r="37" spans="1:255" s="92" customFormat="1" ht="26.4">
      <c r="A37" s="86">
        <f>IF(B36="",MAX($A$32:A36)+1,"")</f>
        <v>3</v>
      </c>
      <c r="B37" s="87" t="s">
        <v>133</v>
      </c>
      <c r="C37" s="88" t="s">
        <v>7</v>
      </c>
      <c r="D37" s="88">
        <v>2</v>
      </c>
      <c r="E37" s="119"/>
      <c r="F37" s="40">
        <f>E37*D37</f>
        <v>0</v>
      </c>
      <c r="G37" s="90"/>
      <c r="H37" s="91"/>
    </row>
    <row r="38" spans="1:255" s="92" customFormat="1">
      <c r="A38" s="86" t="str">
        <f>IF(B37="",MAX($A$32:A37)+1,"")</f>
        <v/>
      </c>
      <c r="B38" s="87"/>
      <c r="C38" s="88"/>
      <c r="D38" s="88"/>
      <c r="E38" s="118"/>
      <c r="F38" s="40"/>
      <c r="G38" s="90"/>
      <c r="H38" s="91"/>
    </row>
    <row r="39" spans="1:255" s="92" customFormat="1" ht="26.4">
      <c r="A39" s="86">
        <f>IF(B38="",MAX($A$32:A38)+1,"")</f>
        <v>4</v>
      </c>
      <c r="B39" s="87" t="s">
        <v>134</v>
      </c>
      <c r="C39" s="88" t="s">
        <v>42</v>
      </c>
      <c r="D39" s="88">
        <v>4</v>
      </c>
      <c r="E39" s="119"/>
      <c r="F39" s="40">
        <f>E39*D39</f>
        <v>0</v>
      </c>
      <c r="G39" s="90"/>
      <c r="H39" s="91"/>
    </row>
    <row r="40" spans="1:255" s="92" customFormat="1">
      <c r="A40" s="86" t="str">
        <f>IF(B39="",MAX($A$32:A39)+1,"")</f>
        <v/>
      </c>
      <c r="B40" s="87"/>
      <c r="C40" s="88"/>
      <c r="D40" s="88"/>
      <c r="E40" s="118"/>
      <c r="F40" s="40"/>
      <c r="G40" s="90"/>
      <c r="H40" s="91"/>
    </row>
    <row r="41" spans="1:255" s="92" customFormat="1" ht="52.8">
      <c r="A41" s="86">
        <f>IF(B40="",MAX($A$32:A40)+1,"")</f>
        <v>5</v>
      </c>
      <c r="B41" s="87" t="s">
        <v>135</v>
      </c>
      <c r="C41" s="88" t="s">
        <v>42</v>
      </c>
      <c r="D41" s="88">
        <v>6</v>
      </c>
      <c r="E41" s="119"/>
      <c r="F41" s="40">
        <f>E41*D41</f>
        <v>0</v>
      </c>
      <c r="G41" s="90"/>
      <c r="H41" s="91"/>
    </row>
    <row r="42" spans="1:255" s="92" customFormat="1">
      <c r="A42" s="86"/>
      <c r="B42" s="87"/>
      <c r="C42" s="88"/>
      <c r="D42" s="88"/>
      <c r="E42" s="118"/>
      <c r="F42" s="40"/>
      <c r="G42" s="90"/>
      <c r="H42" s="91"/>
    </row>
    <row r="43" spans="1:255" s="99" customFormat="1">
      <c r="A43" s="93"/>
      <c r="B43" s="94" t="str">
        <f>+CONCATENATE("REKAPITULACIJA - ",B31)</f>
        <v>REKAPITULACIJA - 20 KV KABLOVOD</v>
      </c>
      <c r="C43" s="95"/>
      <c r="D43" s="96"/>
      <c r="E43" s="48"/>
      <c r="F43" s="97">
        <f>SUM(F32:F42)</f>
        <v>0</v>
      </c>
      <c r="G43" s="98"/>
    </row>
    <row r="44" spans="1:255" s="92" customFormat="1">
      <c r="A44" s="86"/>
      <c r="B44" s="87"/>
      <c r="C44" s="88"/>
      <c r="D44" s="88"/>
      <c r="E44" s="118"/>
      <c r="F44" s="40"/>
      <c r="G44" s="90"/>
      <c r="H44" s="91"/>
    </row>
    <row r="45" spans="1:255" s="85" customFormat="1">
      <c r="A45" s="80" t="s">
        <v>35</v>
      </c>
      <c r="B45" s="81" t="s">
        <v>44</v>
      </c>
      <c r="C45" s="82"/>
      <c r="D45" s="83"/>
      <c r="E45" s="47"/>
      <c r="F45" s="40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84"/>
      <c r="HB45" s="84"/>
      <c r="HC45" s="84"/>
      <c r="HD45" s="84"/>
      <c r="HE45" s="84"/>
      <c r="HF45" s="84"/>
      <c r="HG45" s="84"/>
      <c r="HH45" s="84"/>
      <c r="HI45" s="84"/>
      <c r="HJ45" s="84"/>
      <c r="HK45" s="84"/>
      <c r="HL45" s="84"/>
      <c r="HM45" s="84"/>
      <c r="HN45" s="84"/>
      <c r="HO45" s="84"/>
      <c r="HP45" s="84"/>
      <c r="HQ45" s="84"/>
      <c r="HR45" s="84"/>
      <c r="HS45" s="84"/>
      <c r="HT45" s="84"/>
      <c r="HU45" s="84"/>
      <c r="HV45" s="84"/>
      <c r="HW45" s="84"/>
      <c r="HX45" s="84"/>
      <c r="HY45" s="84"/>
      <c r="HZ45" s="84"/>
      <c r="IA45" s="84"/>
      <c r="IB45" s="84"/>
      <c r="IC45" s="84"/>
      <c r="ID45" s="84"/>
      <c r="IE45" s="84"/>
      <c r="IF45" s="84"/>
      <c r="IG45" s="84"/>
      <c r="IH45" s="84"/>
      <c r="II45" s="84"/>
      <c r="IJ45" s="84"/>
      <c r="IK45" s="84"/>
      <c r="IL45" s="84"/>
      <c r="IM45" s="84"/>
      <c r="IN45" s="84"/>
      <c r="IO45" s="84"/>
      <c r="IP45" s="84"/>
      <c r="IQ45" s="84"/>
      <c r="IR45" s="84"/>
      <c r="IS45" s="84"/>
      <c r="IT45" s="84"/>
      <c r="IU45" s="84"/>
    </row>
    <row r="46" spans="1:255" s="92" customFormat="1">
      <c r="A46" s="86"/>
      <c r="B46" s="87"/>
      <c r="C46" s="88"/>
      <c r="D46" s="88"/>
      <c r="E46" s="118"/>
      <c r="F46" s="40"/>
      <c r="G46" s="90"/>
      <c r="H46" s="91"/>
    </row>
    <row r="47" spans="1:255" s="92" customFormat="1" ht="105.6">
      <c r="A47" s="86">
        <f>IF(B46="",MAX($A$32:A46)+1,"")</f>
        <v>6</v>
      </c>
      <c r="B47" s="87" t="s">
        <v>104</v>
      </c>
      <c r="E47" s="49"/>
      <c r="G47" s="90"/>
      <c r="H47" s="91"/>
    </row>
    <row r="48" spans="1:255" s="92" customFormat="1">
      <c r="A48" s="86"/>
      <c r="B48" s="100" t="s">
        <v>115</v>
      </c>
      <c r="E48" s="49"/>
      <c r="G48" s="90"/>
      <c r="H48" s="91"/>
    </row>
    <row r="49" spans="1:8" s="92" customFormat="1">
      <c r="A49" s="86"/>
      <c r="B49" s="87" t="s">
        <v>105</v>
      </c>
      <c r="E49" s="49"/>
      <c r="G49" s="90"/>
      <c r="H49" s="91"/>
    </row>
    <row r="50" spans="1:8" s="92" customFormat="1">
      <c r="A50" s="86"/>
      <c r="B50" s="87" t="s">
        <v>81</v>
      </c>
      <c r="E50" s="49"/>
      <c r="G50" s="90"/>
      <c r="H50" s="91"/>
    </row>
    <row r="51" spans="1:8" s="92" customFormat="1">
      <c r="A51" s="86"/>
      <c r="B51" s="87" t="s">
        <v>82</v>
      </c>
      <c r="E51" s="49"/>
      <c r="G51" s="90"/>
      <c r="H51" s="91"/>
    </row>
    <row r="52" spans="1:8" s="92" customFormat="1" ht="26.4">
      <c r="A52" s="86"/>
      <c r="B52" s="87" t="s">
        <v>83</v>
      </c>
      <c r="E52" s="49"/>
      <c r="G52" s="90"/>
      <c r="H52" s="91"/>
    </row>
    <row r="53" spans="1:8" s="92" customFormat="1">
      <c r="A53" s="86"/>
      <c r="B53" s="87" t="s">
        <v>87</v>
      </c>
      <c r="E53" s="49"/>
      <c r="G53" s="90"/>
      <c r="H53" s="91"/>
    </row>
    <row r="54" spans="1:8" s="92" customFormat="1">
      <c r="A54" s="86"/>
      <c r="B54" s="87" t="s">
        <v>84</v>
      </c>
      <c r="E54" s="49"/>
      <c r="G54" s="90"/>
      <c r="H54" s="91"/>
    </row>
    <row r="55" spans="1:8" s="92" customFormat="1">
      <c r="A55" s="86"/>
      <c r="B55" s="87" t="s">
        <v>85</v>
      </c>
      <c r="E55" s="49"/>
      <c r="G55" s="90"/>
      <c r="H55" s="91"/>
    </row>
    <row r="56" spans="1:8" s="92" customFormat="1">
      <c r="A56" s="86"/>
      <c r="B56" s="87" t="s">
        <v>86</v>
      </c>
      <c r="E56" s="49"/>
      <c r="G56" s="90"/>
      <c r="H56" s="91"/>
    </row>
    <row r="57" spans="1:8" s="92" customFormat="1" ht="39.6">
      <c r="A57" s="86"/>
      <c r="B57" s="87" t="s">
        <v>88</v>
      </c>
      <c r="E57" s="49"/>
      <c r="G57" s="90"/>
      <c r="H57" s="91"/>
    </row>
    <row r="58" spans="1:8" s="92" customFormat="1">
      <c r="A58" s="86"/>
      <c r="B58" s="87" t="s">
        <v>90</v>
      </c>
      <c r="E58" s="49"/>
      <c r="G58" s="90"/>
      <c r="H58" s="91"/>
    </row>
    <row r="59" spans="1:8" s="92" customFormat="1">
      <c r="A59" s="86"/>
      <c r="B59" s="87" t="s">
        <v>91</v>
      </c>
      <c r="E59" s="49"/>
      <c r="G59" s="90"/>
      <c r="H59" s="91"/>
    </row>
    <row r="60" spans="1:8" s="92" customFormat="1">
      <c r="A60" s="86"/>
      <c r="B60" s="87" t="s">
        <v>92</v>
      </c>
      <c r="E60" s="49"/>
      <c r="G60" s="90"/>
      <c r="H60" s="91"/>
    </row>
    <row r="61" spans="1:8" s="92" customFormat="1">
      <c r="A61" s="86"/>
      <c r="B61" s="87" t="s">
        <v>93</v>
      </c>
      <c r="E61" s="49"/>
      <c r="G61" s="90"/>
      <c r="H61" s="91"/>
    </row>
    <row r="62" spans="1:8" s="92" customFormat="1">
      <c r="A62" s="86"/>
      <c r="B62" s="87" t="s">
        <v>94</v>
      </c>
      <c r="E62" s="49"/>
      <c r="G62" s="90"/>
      <c r="H62" s="91"/>
    </row>
    <row r="63" spans="1:8" s="92" customFormat="1">
      <c r="A63" s="86"/>
      <c r="B63" s="87" t="s">
        <v>95</v>
      </c>
      <c r="E63" s="49"/>
      <c r="G63" s="90"/>
      <c r="H63" s="91"/>
    </row>
    <row r="64" spans="1:8" s="92" customFormat="1">
      <c r="A64" s="86"/>
      <c r="B64" s="87" t="s">
        <v>96</v>
      </c>
      <c r="E64" s="49"/>
      <c r="G64" s="90"/>
      <c r="H64" s="91"/>
    </row>
    <row r="65" spans="1:8" s="92" customFormat="1">
      <c r="A65" s="86"/>
      <c r="B65" s="87" t="s">
        <v>97</v>
      </c>
      <c r="E65" s="49"/>
      <c r="G65" s="90"/>
      <c r="H65" s="91"/>
    </row>
    <row r="66" spans="1:8" s="92" customFormat="1">
      <c r="A66" s="86"/>
      <c r="B66" s="87" t="s">
        <v>98</v>
      </c>
      <c r="E66" s="49"/>
      <c r="G66" s="90"/>
      <c r="H66" s="91"/>
    </row>
    <row r="67" spans="1:8" s="92" customFormat="1">
      <c r="A67" s="86"/>
      <c r="B67" s="87" t="s">
        <v>99</v>
      </c>
      <c r="E67" s="49"/>
      <c r="G67" s="90"/>
      <c r="H67" s="91"/>
    </row>
    <row r="68" spans="1:8" s="92" customFormat="1">
      <c r="A68" s="86"/>
      <c r="B68" s="87" t="s">
        <v>100</v>
      </c>
      <c r="E68" s="49"/>
      <c r="G68" s="90"/>
      <c r="H68" s="91"/>
    </row>
    <row r="69" spans="1:8" s="92" customFormat="1">
      <c r="A69" s="86"/>
      <c r="B69" s="87" t="s">
        <v>101</v>
      </c>
      <c r="E69" s="49"/>
      <c r="G69" s="90"/>
      <c r="H69" s="91"/>
    </row>
    <row r="70" spans="1:8" s="92" customFormat="1">
      <c r="A70" s="86"/>
      <c r="B70" s="87" t="s">
        <v>89</v>
      </c>
      <c r="E70" s="49"/>
      <c r="G70" s="90"/>
      <c r="H70" s="91"/>
    </row>
    <row r="71" spans="1:8" s="92" customFormat="1">
      <c r="A71" s="86"/>
      <c r="B71" s="87" t="s">
        <v>74</v>
      </c>
      <c r="C71" s="88" t="s">
        <v>7</v>
      </c>
      <c r="D71" s="88">
        <v>1</v>
      </c>
      <c r="E71" s="119"/>
      <c r="F71" s="40">
        <f>E71*D71</f>
        <v>0</v>
      </c>
      <c r="G71" s="90"/>
      <c r="H71" s="91"/>
    </row>
    <row r="72" spans="1:8" s="92" customFormat="1">
      <c r="A72" s="86"/>
      <c r="B72" s="87"/>
      <c r="C72" s="88"/>
      <c r="D72" s="88"/>
      <c r="E72" s="118"/>
      <c r="F72" s="40"/>
      <c r="G72" s="90"/>
      <c r="H72" s="91"/>
    </row>
    <row r="73" spans="1:8" s="99" customFormat="1" ht="26.4">
      <c r="A73" s="93"/>
      <c r="B73" s="94" t="str">
        <f>+CONCATENATE("REKAPITULACIJA - ",B45)</f>
        <v>REKAPITULACIJA - TRANSFORMATORSKA POSTAJA - OHIŠJE</v>
      </c>
      <c r="C73" s="95"/>
      <c r="D73" s="96"/>
      <c r="E73" s="48"/>
      <c r="F73" s="97">
        <f>SUM(F71:F72)</f>
        <v>0</v>
      </c>
      <c r="G73" s="98"/>
    </row>
    <row r="74" spans="1:8" s="92" customFormat="1">
      <c r="A74" s="86"/>
      <c r="B74" s="87"/>
      <c r="C74" s="88"/>
      <c r="D74" s="88"/>
      <c r="E74" s="118"/>
      <c r="F74" s="40"/>
      <c r="G74" s="90"/>
      <c r="H74" s="91"/>
    </row>
    <row r="75" spans="1:8" s="92" customFormat="1">
      <c r="A75" s="80" t="s">
        <v>36</v>
      </c>
      <c r="B75" s="81" t="s">
        <v>45</v>
      </c>
      <c r="C75" s="101"/>
      <c r="D75" s="102"/>
      <c r="E75" s="50"/>
      <c r="F75" s="40"/>
      <c r="G75" s="90"/>
      <c r="H75" s="91"/>
    </row>
    <row r="76" spans="1:8" s="92" customFormat="1">
      <c r="A76" s="86"/>
      <c r="B76" s="87"/>
      <c r="C76" s="88"/>
      <c r="D76" s="88"/>
      <c r="E76" s="118"/>
      <c r="F76" s="40"/>
      <c r="G76" s="90"/>
      <c r="H76" s="91"/>
    </row>
    <row r="77" spans="1:8" s="92" customFormat="1" ht="39.6">
      <c r="A77" s="86">
        <f>IF(B76="",MAX($A$32:A76)+1,"")</f>
        <v>7</v>
      </c>
      <c r="B77" s="87" t="s">
        <v>66</v>
      </c>
      <c r="C77" s="88"/>
      <c r="D77" s="88"/>
      <c r="E77" s="118"/>
      <c r="F77" s="40"/>
      <c r="G77" s="90"/>
      <c r="H77" s="91"/>
    </row>
    <row r="78" spans="1:8" s="92" customFormat="1" ht="145.19999999999999">
      <c r="A78" s="86" t="str">
        <f>IF(B77="",MAX($A$32:A77)+1,"")</f>
        <v/>
      </c>
      <c r="B78" s="87" t="s">
        <v>118</v>
      </c>
      <c r="C78" s="88"/>
      <c r="D78" s="88"/>
      <c r="E78" s="118"/>
      <c r="F78" s="40"/>
      <c r="G78" s="90"/>
      <c r="H78" s="91"/>
    </row>
    <row r="79" spans="1:8" s="92" customFormat="1" ht="79.2">
      <c r="A79" s="86" t="str">
        <f>IF(B78="",MAX($A$32:A78)+1,"")</f>
        <v/>
      </c>
      <c r="B79" s="87" t="s">
        <v>64</v>
      </c>
      <c r="C79" s="88"/>
      <c r="D79" s="88"/>
      <c r="E79" s="118"/>
      <c r="F79" s="40"/>
      <c r="G79" s="90"/>
      <c r="H79" s="91"/>
    </row>
    <row r="80" spans="1:8" s="92" customFormat="1" ht="66">
      <c r="A80" s="86" t="str">
        <f>IF(B79="",MAX($A$32:A79)+1,"")</f>
        <v/>
      </c>
      <c r="B80" s="87" t="s">
        <v>117</v>
      </c>
      <c r="C80" s="88"/>
      <c r="D80" s="88"/>
      <c r="E80" s="118"/>
      <c r="F80" s="40"/>
      <c r="G80" s="90"/>
      <c r="H80" s="91"/>
    </row>
    <row r="81" spans="1:8" s="92" customFormat="1" ht="171.6">
      <c r="A81" s="86" t="str">
        <f>IF(B80="",MAX($A$32:A80)+1,"")</f>
        <v/>
      </c>
      <c r="B81" s="103" t="s">
        <v>65</v>
      </c>
      <c r="C81" s="88"/>
      <c r="D81" s="88"/>
      <c r="E81" s="118"/>
      <c r="F81" s="40"/>
      <c r="G81" s="90"/>
      <c r="H81" s="91"/>
    </row>
    <row r="82" spans="1:8" s="92" customFormat="1" ht="26.4">
      <c r="A82" s="86" t="str">
        <f>IF(B81="",MAX($A$32:A81)+1,"")</f>
        <v/>
      </c>
      <c r="B82" s="103" t="s">
        <v>116</v>
      </c>
      <c r="C82" s="88" t="s">
        <v>42</v>
      </c>
      <c r="D82" s="88">
        <v>1</v>
      </c>
      <c r="E82" s="119"/>
      <c r="F82" s="40">
        <f t="shared" ref="F82" si="0">E82*D82</f>
        <v>0</v>
      </c>
      <c r="G82" s="90"/>
      <c r="H82" s="91"/>
    </row>
    <row r="83" spans="1:8" s="92" customFormat="1">
      <c r="A83" s="86" t="str">
        <f>IF(B82="",MAX($A$32:A82)+1,"")</f>
        <v/>
      </c>
      <c r="B83" s="103"/>
      <c r="C83" s="88"/>
      <c r="D83" s="88"/>
      <c r="E83" s="118"/>
      <c r="F83" s="40"/>
      <c r="G83" s="90"/>
      <c r="H83" s="91"/>
    </row>
    <row r="84" spans="1:8" s="92" customFormat="1" ht="105.6">
      <c r="A84" s="86">
        <f>IF(B83="",MAX($A$32:A83)+1,"")</f>
        <v>8</v>
      </c>
      <c r="B84" s="103" t="s">
        <v>79</v>
      </c>
      <c r="C84" s="88"/>
      <c r="D84" s="88"/>
      <c r="E84" s="118"/>
      <c r="F84" s="40"/>
      <c r="G84" s="90"/>
      <c r="H84" s="91"/>
    </row>
    <row r="85" spans="1:8" s="92" customFormat="1" ht="118.8">
      <c r="A85" s="86" t="str">
        <f>IF(B84="",MAX($A$32:A84)+1,"")</f>
        <v/>
      </c>
      <c r="B85" s="103" t="s">
        <v>67</v>
      </c>
      <c r="C85" s="88"/>
      <c r="D85" s="88"/>
      <c r="E85" s="118"/>
      <c r="F85" s="40"/>
      <c r="G85" s="90"/>
      <c r="H85" s="91"/>
    </row>
    <row r="86" spans="1:8" s="92" customFormat="1" ht="92.4">
      <c r="A86" s="86" t="str">
        <f>IF(B85="",MAX($A$32:A85)+1,"")</f>
        <v/>
      </c>
      <c r="B86" s="103" t="s">
        <v>121</v>
      </c>
      <c r="C86" s="88"/>
      <c r="D86" s="88"/>
      <c r="E86" s="118"/>
      <c r="F86" s="40"/>
      <c r="G86" s="90"/>
      <c r="H86" s="91"/>
    </row>
    <row r="87" spans="1:8" s="92" customFormat="1" ht="105.6">
      <c r="A87" s="86"/>
      <c r="B87" s="103" t="s">
        <v>126</v>
      </c>
      <c r="C87" s="88"/>
      <c r="D87" s="88"/>
      <c r="E87" s="118"/>
      <c r="F87" s="40"/>
      <c r="G87" s="90"/>
      <c r="H87" s="91"/>
    </row>
    <row r="88" spans="1:8" s="92" customFormat="1" ht="26.4">
      <c r="A88" s="86" t="str">
        <f>IF(B86="",MAX($A$32:A86)+1,"")</f>
        <v/>
      </c>
      <c r="B88" s="103" t="s">
        <v>78</v>
      </c>
      <c r="C88" s="88"/>
      <c r="D88" s="88"/>
      <c r="E88" s="118"/>
      <c r="F88" s="40"/>
      <c r="G88" s="90"/>
      <c r="H88" s="91"/>
    </row>
    <row r="89" spans="1:8" s="92" customFormat="1" ht="26.4">
      <c r="A89" s="86" t="str">
        <f>IF(B88="",MAX($A$32:A88)+1,"")</f>
        <v/>
      </c>
      <c r="B89" s="103" t="s">
        <v>136</v>
      </c>
      <c r="C89" s="88"/>
      <c r="D89" s="88"/>
      <c r="E89" s="118"/>
      <c r="F89" s="40"/>
      <c r="G89" s="90"/>
      <c r="H89" s="91"/>
    </row>
    <row r="90" spans="1:8" s="92" customFormat="1">
      <c r="A90" s="86" t="str">
        <f>IF(B89="",MAX($A$32:A89)+1,"")</f>
        <v/>
      </c>
      <c r="B90" s="87"/>
      <c r="C90" s="88"/>
      <c r="D90" s="88"/>
      <c r="E90" s="118"/>
      <c r="F90" s="40"/>
      <c r="G90" s="90"/>
      <c r="H90" s="91"/>
    </row>
    <row r="91" spans="1:8" s="92" customFormat="1">
      <c r="A91" s="86">
        <f>IF(B90="",MAX($A$32:A90)+1,"")</f>
        <v>9</v>
      </c>
      <c r="B91" s="100" t="s">
        <v>69</v>
      </c>
      <c r="C91" s="88" t="s">
        <v>42</v>
      </c>
      <c r="D91" s="88">
        <v>3</v>
      </c>
      <c r="E91" s="119"/>
      <c r="F91" s="40">
        <f t="shared" ref="F91" si="1">E91*D91</f>
        <v>0</v>
      </c>
      <c r="G91" s="90"/>
      <c r="H91" s="91"/>
    </row>
    <row r="92" spans="1:8" s="92" customFormat="1">
      <c r="A92" s="86" t="str">
        <f>IF(B91="",MAX($A$32:A91)+1,"")</f>
        <v/>
      </c>
      <c r="B92" s="100"/>
      <c r="C92" s="88"/>
      <c r="D92" s="88"/>
      <c r="E92" s="118"/>
      <c r="F92" s="40"/>
      <c r="G92" s="90"/>
      <c r="H92" s="91"/>
    </row>
    <row r="93" spans="1:8" s="92" customFormat="1">
      <c r="A93" s="86">
        <f>IF(B92="",MAX($A$32:A92)+1,"")</f>
        <v>10</v>
      </c>
      <c r="B93" s="100" t="s">
        <v>70</v>
      </c>
      <c r="C93" s="88" t="s">
        <v>42</v>
      </c>
      <c r="D93" s="88">
        <v>1</v>
      </c>
      <c r="E93" s="119"/>
      <c r="F93" s="40">
        <f t="shared" ref="F93" si="2">E93*D93</f>
        <v>0</v>
      </c>
      <c r="G93" s="90"/>
      <c r="H93" s="91"/>
    </row>
    <row r="94" spans="1:8" s="92" customFormat="1">
      <c r="A94" s="86" t="str">
        <f>IF(B93="",MAX($A$32:A93)+1,"")</f>
        <v/>
      </c>
      <c r="B94" s="100"/>
      <c r="C94" s="88"/>
      <c r="D94" s="88"/>
      <c r="E94" s="118"/>
      <c r="F94" s="40"/>
      <c r="G94" s="90"/>
      <c r="H94" s="91"/>
    </row>
    <row r="95" spans="1:8" s="92" customFormat="1">
      <c r="A95" s="86">
        <f>IF(B94="",MAX($A$32:A94)+1,"")</f>
        <v>11</v>
      </c>
      <c r="B95" s="87" t="s">
        <v>68</v>
      </c>
      <c r="C95" s="88" t="s">
        <v>42</v>
      </c>
      <c r="D95" s="88">
        <v>1</v>
      </c>
      <c r="E95" s="119"/>
      <c r="F95" s="40">
        <f t="shared" ref="F95" si="3">E95*D95</f>
        <v>0</v>
      </c>
      <c r="G95" s="90"/>
      <c r="H95" s="91"/>
    </row>
    <row r="96" spans="1:8" s="92" customFormat="1">
      <c r="A96" s="86" t="str">
        <f>IF(B95="",MAX($A$32:A95)+1,"")</f>
        <v/>
      </c>
      <c r="B96" s="87"/>
      <c r="C96" s="88"/>
      <c r="D96" s="88"/>
      <c r="E96" s="118"/>
      <c r="F96" s="40"/>
      <c r="G96" s="90"/>
      <c r="H96" s="91"/>
    </row>
    <row r="97" spans="1:8" s="92" customFormat="1" ht="26.4">
      <c r="A97" s="86">
        <f>IF(B96="",MAX($A$32:A96)+1,"")</f>
        <v>12</v>
      </c>
      <c r="B97" s="87" t="s">
        <v>122</v>
      </c>
      <c r="C97" s="88" t="s">
        <v>42</v>
      </c>
      <c r="D97" s="88">
        <v>1</v>
      </c>
      <c r="E97" s="119"/>
      <c r="F97" s="40">
        <f t="shared" ref="F97" si="4">E97*D97</f>
        <v>0</v>
      </c>
      <c r="G97" s="90"/>
      <c r="H97" s="91"/>
    </row>
    <row r="98" spans="1:8" s="92" customFormat="1">
      <c r="A98" s="86" t="str">
        <f>IF(B97="",MAX($A$32:A97)+1,"")</f>
        <v/>
      </c>
      <c r="B98" s="104"/>
      <c r="C98" s="88"/>
      <c r="D98" s="88"/>
      <c r="E98" s="118"/>
      <c r="F98" s="40"/>
      <c r="G98" s="90"/>
      <c r="H98" s="91"/>
    </row>
    <row r="99" spans="1:8" s="92" customFormat="1" ht="145.19999999999999">
      <c r="A99" s="86"/>
      <c r="B99" s="87" t="s">
        <v>71</v>
      </c>
      <c r="C99" s="88"/>
      <c r="D99" s="88"/>
      <c r="E99" s="118"/>
      <c r="F99" s="40"/>
      <c r="G99" s="90"/>
      <c r="H99" s="91"/>
    </row>
    <row r="100" spans="1:8" s="92" customFormat="1" ht="92.4">
      <c r="A100" s="86" t="str">
        <f>IF(B99="",MAX($A$32:A99)+1,"")</f>
        <v/>
      </c>
      <c r="B100" s="87" t="s">
        <v>110</v>
      </c>
      <c r="C100" s="88"/>
      <c r="D100" s="88"/>
      <c r="E100" s="49"/>
      <c r="F100" s="89"/>
      <c r="G100" s="90"/>
      <c r="H100" s="91"/>
    </row>
    <row r="101" spans="1:8" s="92" customFormat="1" ht="52.8">
      <c r="A101" s="86" t="str">
        <f>IF(B100="",MAX($A$32:A100)+1,"")</f>
        <v/>
      </c>
      <c r="B101" s="100" t="s">
        <v>123</v>
      </c>
      <c r="C101" s="88"/>
      <c r="D101" s="88"/>
      <c r="E101" s="118"/>
      <c r="F101" s="40"/>
      <c r="G101" s="90"/>
      <c r="H101" s="91"/>
    </row>
    <row r="102" spans="1:8" s="92" customFormat="1">
      <c r="A102" s="86" t="str">
        <f>IF(B101="",MAX($A$32:A101)+1,"")</f>
        <v/>
      </c>
      <c r="B102" s="87"/>
      <c r="C102" s="88"/>
      <c r="D102" s="88"/>
      <c r="E102" s="118"/>
      <c r="F102" s="40"/>
      <c r="G102" s="90"/>
      <c r="H102" s="91"/>
    </row>
    <row r="103" spans="1:8" s="92" customFormat="1" ht="26.4">
      <c r="A103" s="86">
        <f>IF(B102="",MAX($A$32:A102)+1,"")</f>
        <v>13</v>
      </c>
      <c r="B103" s="87" t="s">
        <v>124</v>
      </c>
      <c r="C103" s="88" t="s">
        <v>42</v>
      </c>
      <c r="D103" s="88">
        <v>1</v>
      </c>
      <c r="E103" s="119"/>
      <c r="F103" s="40">
        <f t="shared" ref="F103" si="5">E103*D103</f>
        <v>0</v>
      </c>
      <c r="G103" s="90"/>
      <c r="H103" s="91"/>
    </row>
    <row r="104" spans="1:8" s="92" customFormat="1">
      <c r="A104" s="86" t="str">
        <f>IF(B103="",MAX($A$32:A103)+1,"")</f>
        <v/>
      </c>
      <c r="B104" s="87"/>
      <c r="C104" s="88"/>
      <c r="D104" s="88"/>
      <c r="E104" s="118"/>
      <c r="F104" s="40"/>
      <c r="G104" s="90"/>
      <c r="H104" s="91"/>
    </row>
    <row r="105" spans="1:8" s="92" customFormat="1" ht="26.4">
      <c r="A105" s="86">
        <f>IF(B104="",MAX($A$32:A104)+1,"")</f>
        <v>14</v>
      </c>
      <c r="B105" s="87" t="s">
        <v>141</v>
      </c>
      <c r="C105" s="88" t="s">
        <v>42</v>
      </c>
      <c r="D105" s="88">
        <v>1</v>
      </c>
      <c r="E105" s="119"/>
      <c r="F105" s="40">
        <f t="shared" ref="F105" si="6">E105*D105</f>
        <v>0</v>
      </c>
      <c r="G105" s="90"/>
      <c r="H105" s="91"/>
    </row>
    <row r="106" spans="1:8" s="92" customFormat="1">
      <c r="A106" s="86" t="str">
        <f>IF(B105="",MAX($A$32:A105)+1,"")</f>
        <v/>
      </c>
      <c r="B106" s="87"/>
      <c r="C106" s="88"/>
      <c r="D106" s="88"/>
      <c r="E106" s="118"/>
      <c r="F106" s="40"/>
      <c r="G106" s="90"/>
      <c r="H106" s="91"/>
    </row>
    <row r="107" spans="1:8" s="92" customFormat="1" ht="26.4">
      <c r="A107" s="86">
        <f>IF(B106="",MAX($A$32:A106)+1,"")</f>
        <v>15</v>
      </c>
      <c r="B107" s="87" t="s">
        <v>127</v>
      </c>
      <c r="C107" s="88" t="s">
        <v>42</v>
      </c>
      <c r="D107" s="88">
        <v>1</v>
      </c>
      <c r="E107" s="119"/>
      <c r="F107" s="40">
        <f t="shared" ref="F107" si="7">E107*D107</f>
        <v>0</v>
      </c>
      <c r="G107" s="90"/>
      <c r="H107" s="91"/>
    </row>
    <row r="108" spans="1:8" s="92" customFormat="1">
      <c r="A108" s="86" t="str">
        <f>IF(B107="",MAX($A$32:A107)+1,"")</f>
        <v/>
      </c>
      <c r="B108" s="87"/>
      <c r="C108" s="88"/>
      <c r="D108" s="88"/>
      <c r="E108" s="118"/>
      <c r="F108" s="40"/>
      <c r="G108" s="90"/>
      <c r="H108" s="91"/>
    </row>
    <row r="109" spans="1:8" s="92" customFormat="1" ht="26.4">
      <c r="A109" s="86">
        <f>IF(B108="",MAX($A$32:A108)+1,"")</f>
        <v>16</v>
      </c>
      <c r="B109" s="87" t="s">
        <v>129</v>
      </c>
      <c r="C109" s="88" t="s">
        <v>42</v>
      </c>
      <c r="D109" s="88">
        <v>1</v>
      </c>
      <c r="E109" s="119"/>
      <c r="F109" s="40">
        <f t="shared" ref="F109" si="8">E109*D109</f>
        <v>0</v>
      </c>
      <c r="G109" s="90"/>
      <c r="H109" s="91"/>
    </row>
    <row r="110" spans="1:8" s="92" customFormat="1">
      <c r="A110" s="86" t="str">
        <f>IF(B109="",MAX($A$32:A109)+1,"")</f>
        <v/>
      </c>
      <c r="B110" s="87"/>
      <c r="C110" s="88"/>
      <c r="D110" s="88"/>
      <c r="E110" s="118"/>
      <c r="F110" s="40"/>
      <c r="G110" s="90"/>
      <c r="H110" s="91"/>
    </row>
    <row r="111" spans="1:8" s="92" customFormat="1" ht="39.6">
      <c r="A111" s="86">
        <f>IF(B110="",MAX($A$32:A110)+1,"")</f>
        <v>17</v>
      </c>
      <c r="B111" s="87" t="s">
        <v>128</v>
      </c>
      <c r="C111" s="88" t="s">
        <v>42</v>
      </c>
      <c r="D111" s="88">
        <v>1</v>
      </c>
      <c r="E111" s="119"/>
      <c r="F111" s="40">
        <f t="shared" ref="F111" si="9">E111*D111</f>
        <v>0</v>
      </c>
      <c r="G111" s="90"/>
      <c r="H111" s="91"/>
    </row>
    <row r="112" spans="1:8" s="92" customFormat="1">
      <c r="A112" s="86" t="str">
        <f>IF(B111="",MAX($A$32:A111)+1,"")</f>
        <v/>
      </c>
      <c r="B112" s="87"/>
      <c r="C112" s="88"/>
      <c r="D112" s="88"/>
      <c r="E112" s="118"/>
      <c r="F112" s="40"/>
      <c r="G112" s="90"/>
      <c r="H112" s="91"/>
    </row>
    <row r="113" spans="1:8" s="92" customFormat="1" ht="52.8">
      <c r="A113" s="86">
        <f>IF(B112="",MAX($A$32:A112)+1,"")</f>
        <v>18</v>
      </c>
      <c r="B113" s="87" t="s">
        <v>125</v>
      </c>
      <c r="C113" s="88" t="s">
        <v>42</v>
      </c>
      <c r="D113" s="88">
        <v>1</v>
      </c>
      <c r="E113" s="119"/>
      <c r="F113" s="40">
        <f t="shared" ref="F113" si="10">E113*D113</f>
        <v>0</v>
      </c>
      <c r="G113" s="90"/>
      <c r="H113" s="91"/>
    </row>
    <row r="114" spans="1:8" s="92" customFormat="1">
      <c r="A114" s="86" t="str">
        <f>IF(B113="",MAX($A$32:A113)+1,"")</f>
        <v/>
      </c>
      <c r="B114" s="87"/>
      <c r="C114" s="88"/>
      <c r="D114" s="88"/>
      <c r="E114" s="118"/>
      <c r="F114" s="40"/>
      <c r="G114" s="90"/>
      <c r="H114" s="91"/>
    </row>
    <row r="115" spans="1:8" s="92" customFormat="1" ht="39.6">
      <c r="A115" s="86">
        <f>IF(B114="",MAX($A$32:A114)+1,"")</f>
        <v>19</v>
      </c>
      <c r="B115" s="87" t="s">
        <v>76</v>
      </c>
      <c r="C115" s="88" t="s">
        <v>42</v>
      </c>
      <c r="D115" s="88">
        <v>3</v>
      </c>
      <c r="E115" s="119"/>
      <c r="F115" s="40">
        <f t="shared" ref="F115:F166" si="11">E115*D115</f>
        <v>0</v>
      </c>
      <c r="G115" s="90"/>
      <c r="H115" s="91"/>
    </row>
    <row r="116" spans="1:8" s="92" customFormat="1">
      <c r="A116" s="86" t="str">
        <f>IF(B115="",MAX($A$32:A115)+1,"")</f>
        <v/>
      </c>
      <c r="B116" s="87"/>
      <c r="C116" s="88"/>
      <c r="D116" s="88"/>
      <c r="E116" s="118"/>
      <c r="F116" s="40"/>
      <c r="G116" s="90"/>
      <c r="H116" s="91"/>
    </row>
    <row r="117" spans="1:8" s="92" customFormat="1" ht="145.19999999999999">
      <c r="A117" s="86">
        <f>IF(B116="",MAX($A$32:A116)+1,"")</f>
        <v>20</v>
      </c>
      <c r="B117" s="87" t="s">
        <v>144</v>
      </c>
      <c r="C117" s="88"/>
      <c r="D117" s="88"/>
      <c r="E117" s="118"/>
      <c r="F117" s="40"/>
      <c r="G117" s="90"/>
      <c r="H117" s="91"/>
    </row>
    <row r="118" spans="1:8" s="92" customFormat="1" ht="250.8" customHeight="1">
      <c r="A118" s="86" t="str">
        <f>IF(B117="",MAX($A$32:A117)+1,"")</f>
        <v/>
      </c>
      <c r="B118" s="87" t="s">
        <v>145</v>
      </c>
      <c r="C118" s="88"/>
      <c r="D118" s="88"/>
      <c r="E118" s="118"/>
      <c r="F118" s="40"/>
      <c r="G118" s="90"/>
      <c r="H118" s="91"/>
    </row>
    <row r="119" spans="1:8" s="92" customFormat="1">
      <c r="A119" s="86" t="str">
        <f>IF(B118="",MAX($A$32:A118)+1,"")</f>
        <v/>
      </c>
      <c r="B119" s="87" t="s">
        <v>111</v>
      </c>
      <c r="C119" s="88" t="s">
        <v>7</v>
      </c>
      <c r="D119" s="88">
        <v>1</v>
      </c>
      <c r="E119" s="119"/>
      <c r="F119" s="40">
        <f t="shared" ref="F119" si="12">E119*D119</f>
        <v>0</v>
      </c>
      <c r="G119" s="90"/>
      <c r="H119" s="91"/>
    </row>
    <row r="120" spans="1:8" s="92" customFormat="1">
      <c r="A120" s="86" t="str">
        <f>IF(B119="",MAX($A$32:A119)+1,"")</f>
        <v/>
      </c>
      <c r="B120" s="87"/>
      <c r="C120" s="88"/>
      <c r="D120" s="88"/>
      <c r="E120" s="118"/>
      <c r="F120" s="40"/>
      <c r="G120" s="90"/>
      <c r="H120" s="91"/>
    </row>
    <row r="121" spans="1:8" s="92" customFormat="1">
      <c r="A121" s="86">
        <f>IF(B120="",MAX($A$32:A120)+1,"")</f>
        <v>21</v>
      </c>
      <c r="B121" s="87" t="s">
        <v>142</v>
      </c>
      <c r="C121" s="88" t="s">
        <v>6</v>
      </c>
      <c r="D121" s="88">
        <v>270</v>
      </c>
      <c r="E121" s="120"/>
      <c r="F121" s="40">
        <f t="shared" ref="F121" si="13">E121*D121</f>
        <v>0</v>
      </c>
      <c r="G121" s="90"/>
      <c r="H121" s="91"/>
    </row>
    <row r="122" spans="1:8" s="92" customFormat="1">
      <c r="A122" s="86" t="str">
        <f>IF(B121="",MAX($A$32:A121)+1,"")</f>
        <v/>
      </c>
      <c r="B122" s="87"/>
      <c r="C122" s="88"/>
      <c r="D122" s="88"/>
      <c r="E122" s="118"/>
      <c r="F122" s="40"/>
      <c r="G122" s="90"/>
      <c r="H122" s="91"/>
    </row>
    <row r="123" spans="1:8" s="92" customFormat="1" ht="202.2" customHeight="1">
      <c r="A123" s="86">
        <f>IF(B122="",MAX($A$32:A122)+1,"")</f>
        <v>22</v>
      </c>
      <c r="B123" s="87" t="s">
        <v>143</v>
      </c>
      <c r="C123" s="88" t="s">
        <v>7</v>
      </c>
      <c r="D123" s="88">
        <v>1</v>
      </c>
      <c r="E123" s="119"/>
      <c r="F123" s="40">
        <f t="shared" si="11"/>
        <v>0</v>
      </c>
      <c r="G123" s="90"/>
      <c r="H123" s="91"/>
    </row>
    <row r="124" spans="1:8" s="92" customFormat="1">
      <c r="A124" s="86" t="str">
        <f>IF(B123="",MAX($A$32:A123)+1,"")</f>
        <v/>
      </c>
      <c r="B124" s="87"/>
      <c r="C124" s="88"/>
      <c r="D124" s="88"/>
      <c r="E124" s="118"/>
      <c r="F124" s="40"/>
      <c r="G124" s="90"/>
      <c r="H124" s="91"/>
    </row>
    <row r="125" spans="1:8" s="92" customFormat="1" ht="39.6">
      <c r="A125" s="86">
        <f>IF(B124="",MAX($A$32:A124)+1,"")</f>
        <v>23</v>
      </c>
      <c r="B125" s="87" t="s">
        <v>46</v>
      </c>
      <c r="C125" s="88" t="s">
        <v>6</v>
      </c>
      <c r="D125" s="88">
        <v>36</v>
      </c>
      <c r="E125" s="119"/>
      <c r="F125" s="40">
        <f t="shared" si="11"/>
        <v>0</v>
      </c>
      <c r="G125" s="90"/>
      <c r="H125" s="91"/>
    </row>
    <row r="126" spans="1:8" s="92" customFormat="1">
      <c r="A126" s="86" t="str">
        <f>IF(B125="",MAX($A$32:A125)+1,"")</f>
        <v/>
      </c>
      <c r="B126" s="87"/>
      <c r="C126" s="88"/>
      <c r="D126" s="88"/>
      <c r="E126" s="118"/>
      <c r="F126" s="40"/>
      <c r="G126" s="90"/>
      <c r="H126" s="91"/>
    </row>
    <row r="127" spans="1:8" s="92" customFormat="1" ht="39.6">
      <c r="A127" s="86">
        <f>IF(B126="",MAX($A$32:A126)+1,"")</f>
        <v>24</v>
      </c>
      <c r="B127" s="87" t="s">
        <v>47</v>
      </c>
      <c r="C127" s="88" t="s">
        <v>7</v>
      </c>
      <c r="D127" s="88">
        <v>1</v>
      </c>
      <c r="E127" s="119"/>
      <c r="F127" s="40">
        <f t="shared" si="11"/>
        <v>0</v>
      </c>
      <c r="G127" s="90"/>
      <c r="H127" s="91"/>
    </row>
    <row r="128" spans="1:8" s="92" customFormat="1">
      <c r="A128" s="86" t="str">
        <f>IF(B127="",MAX($A$32:A127)+1,"")</f>
        <v/>
      </c>
      <c r="B128" s="87"/>
      <c r="C128" s="88"/>
      <c r="D128" s="88"/>
      <c r="E128" s="118"/>
      <c r="F128" s="40"/>
      <c r="G128" s="90"/>
      <c r="H128" s="91"/>
    </row>
    <row r="129" spans="1:8" s="92" customFormat="1" ht="39.6">
      <c r="A129" s="86">
        <f>IF(B128="",MAX($A$32:A128)+1,"")</f>
        <v>25</v>
      </c>
      <c r="B129" s="87" t="s">
        <v>48</v>
      </c>
      <c r="C129" s="88" t="s">
        <v>7</v>
      </c>
      <c r="D129" s="88">
        <v>1</v>
      </c>
      <c r="E129" s="119"/>
      <c r="F129" s="40">
        <f t="shared" si="11"/>
        <v>0</v>
      </c>
      <c r="G129" s="90"/>
      <c r="H129" s="91"/>
    </row>
    <row r="130" spans="1:8" s="92" customFormat="1">
      <c r="A130" s="86" t="str">
        <f>IF(B129="",MAX($A$32:A129)+1,"")</f>
        <v/>
      </c>
      <c r="B130" s="87"/>
      <c r="C130" s="88"/>
      <c r="D130" s="88"/>
      <c r="E130" s="118"/>
      <c r="F130" s="40"/>
      <c r="G130" s="90"/>
      <c r="H130" s="91"/>
    </row>
    <row r="131" spans="1:8" s="92" customFormat="1" ht="52.8">
      <c r="A131" s="86">
        <f>IF(B130="",MAX($A$32:A130)+1,"")</f>
        <v>26</v>
      </c>
      <c r="B131" s="87" t="s">
        <v>112</v>
      </c>
      <c r="C131" s="88" t="s">
        <v>6</v>
      </c>
      <c r="D131" s="88">
        <v>60</v>
      </c>
      <c r="E131" s="119"/>
      <c r="F131" s="40">
        <f t="shared" si="11"/>
        <v>0</v>
      </c>
      <c r="G131" s="90"/>
      <c r="H131" s="91"/>
    </row>
    <row r="132" spans="1:8" s="92" customFormat="1">
      <c r="A132" s="86" t="str">
        <f>IF(B131="",MAX($A$32:A131)+1,"")</f>
        <v/>
      </c>
      <c r="B132" s="87"/>
      <c r="C132" s="88"/>
      <c r="D132" s="88"/>
      <c r="E132" s="118"/>
      <c r="F132" s="40"/>
      <c r="G132" s="90"/>
      <c r="H132" s="91"/>
    </row>
    <row r="133" spans="1:8" s="92" customFormat="1" ht="52.8">
      <c r="A133" s="86">
        <f>IF(B132="",MAX($A$32:A132)+1,"")</f>
        <v>27</v>
      </c>
      <c r="B133" s="87" t="s">
        <v>49</v>
      </c>
      <c r="C133" s="88" t="s">
        <v>42</v>
      </c>
      <c r="D133" s="88">
        <v>22</v>
      </c>
      <c r="E133" s="119"/>
      <c r="F133" s="40">
        <f t="shared" si="11"/>
        <v>0</v>
      </c>
      <c r="G133" s="90"/>
      <c r="H133" s="91"/>
    </row>
    <row r="134" spans="1:8" s="92" customFormat="1">
      <c r="A134" s="86" t="str">
        <f>IF(B133="",MAX($A$32:A133)+1,"")</f>
        <v/>
      </c>
      <c r="B134" s="87"/>
      <c r="C134" s="88"/>
      <c r="D134" s="88"/>
      <c r="E134" s="118"/>
      <c r="F134" s="40"/>
      <c r="G134" s="90"/>
      <c r="H134" s="91"/>
    </row>
    <row r="135" spans="1:8" s="92" customFormat="1" ht="79.2">
      <c r="A135" s="86">
        <f>IF(B134="",MAX($A$32:A134)+1,"")</f>
        <v>28</v>
      </c>
      <c r="B135" s="87" t="s">
        <v>50</v>
      </c>
      <c r="C135" s="88" t="s">
        <v>7</v>
      </c>
      <c r="D135" s="88">
        <v>1</v>
      </c>
      <c r="E135" s="119"/>
      <c r="F135" s="40">
        <f t="shared" si="11"/>
        <v>0</v>
      </c>
      <c r="G135" s="90"/>
      <c r="H135" s="91"/>
    </row>
    <row r="136" spans="1:8" s="92" customFormat="1">
      <c r="A136" s="86" t="str">
        <f>IF(B135="",MAX($A$32:A135)+1,"")</f>
        <v/>
      </c>
      <c r="B136" s="87"/>
      <c r="C136" s="88"/>
      <c r="D136" s="88"/>
      <c r="E136" s="118"/>
      <c r="F136" s="40"/>
      <c r="G136" s="90"/>
      <c r="H136" s="91"/>
    </row>
    <row r="137" spans="1:8" s="92" customFormat="1" ht="79.2">
      <c r="A137" s="86">
        <f>IF(B136="",MAX($A$32:A136)+1,"")</f>
        <v>29</v>
      </c>
      <c r="B137" s="87" t="s">
        <v>51</v>
      </c>
      <c r="C137" s="88" t="s">
        <v>7</v>
      </c>
      <c r="D137" s="88">
        <v>1</v>
      </c>
      <c r="E137" s="119"/>
      <c r="F137" s="40">
        <f t="shared" si="11"/>
        <v>0</v>
      </c>
      <c r="G137" s="90"/>
      <c r="H137" s="91"/>
    </row>
    <row r="138" spans="1:8" s="92" customFormat="1">
      <c r="A138" s="86" t="str">
        <f>IF(B137="",MAX($A$32:A137)+1,"")</f>
        <v/>
      </c>
      <c r="B138" s="87"/>
      <c r="C138" s="88"/>
      <c r="D138" s="88"/>
      <c r="E138" s="118"/>
      <c r="F138" s="40"/>
      <c r="G138" s="90"/>
      <c r="H138" s="91"/>
    </row>
    <row r="139" spans="1:8" s="92" customFormat="1" ht="79.2">
      <c r="A139" s="86">
        <f>IF(B138="",MAX($A$32:A138)+1,"")</f>
        <v>30</v>
      </c>
      <c r="B139" s="87" t="s">
        <v>52</v>
      </c>
      <c r="C139" s="88" t="s">
        <v>7</v>
      </c>
      <c r="D139" s="88">
        <v>1</v>
      </c>
      <c r="E139" s="119"/>
      <c r="F139" s="40">
        <f t="shared" si="11"/>
        <v>0</v>
      </c>
      <c r="G139" s="90"/>
      <c r="H139" s="91"/>
    </row>
    <row r="140" spans="1:8" s="92" customFormat="1">
      <c r="A140" s="86" t="str">
        <f>IF(B139="",MAX($A$32:A139)+1,"")</f>
        <v/>
      </c>
      <c r="B140" s="87"/>
      <c r="C140" s="88"/>
      <c r="D140" s="88"/>
      <c r="E140" s="118"/>
      <c r="F140" s="40"/>
      <c r="G140" s="90"/>
      <c r="H140" s="91"/>
    </row>
    <row r="141" spans="1:8" s="92" customFormat="1" ht="79.2">
      <c r="A141" s="86">
        <f>IF(B140="",MAX($A$32:A140)+1,"")</f>
        <v>31</v>
      </c>
      <c r="B141" s="87" t="s">
        <v>77</v>
      </c>
      <c r="C141" s="88" t="s">
        <v>7</v>
      </c>
      <c r="D141" s="88">
        <v>1</v>
      </c>
      <c r="E141" s="119"/>
      <c r="F141" s="40">
        <f t="shared" si="11"/>
        <v>0</v>
      </c>
      <c r="G141" s="90"/>
      <c r="H141" s="91"/>
    </row>
    <row r="142" spans="1:8" s="92" customFormat="1">
      <c r="A142" s="86" t="str">
        <f>IF(B141="",MAX($A$32:A141)+1,"")</f>
        <v/>
      </c>
      <c r="B142" s="87"/>
      <c r="C142" s="88"/>
      <c r="D142" s="88"/>
      <c r="E142" s="118"/>
      <c r="F142" s="40"/>
      <c r="G142" s="90"/>
      <c r="H142" s="91"/>
    </row>
    <row r="143" spans="1:8" s="92" customFormat="1" ht="216" customHeight="1">
      <c r="A143" s="86">
        <f>IF(B142="",MAX($A$32:A142)+1,"")</f>
        <v>32</v>
      </c>
      <c r="B143" s="87" t="s">
        <v>113</v>
      </c>
      <c r="E143" s="49"/>
      <c r="G143" s="90"/>
      <c r="H143" s="91"/>
    </row>
    <row r="144" spans="1:8" s="92" customFormat="1">
      <c r="A144" s="86" t="str">
        <f>IF(B143="",MAX($A$32:A143)+1,"")</f>
        <v/>
      </c>
      <c r="B144" s="87" t="s">
        <v>111</v>
      </c>
      <c r="C144" s="88" t="s">
        <v>7</v>
      </c>
      <c r="D144" s="88">
        <v>1</v>
      </c>
      <c r="E144" s="119"/>
      <c r="F144" s="40">
        <f>E144*D144</f>
        <v>0</v>
      </c>
      <c r="G144" s="90"/>
      <c r="H144" s="91"/>
    </row>
    <row r="145" spans="1:8" s="92" customFormat="1">
      <c r="A145" s="86" t="str">
        <f>IF(B144="",MAX($A$32:A144)+1,"")</f>
        <v/>
      </c>
      <c r="B145" s="87"/>
      <c r="C145" s="88"/>
      <c r="D145" s="88"/>
      <c r="E145" s="118"/>
      <c r="F145" s="40"/>
      <c r="G145" s="90"/>
      <c r="H145" s="91"/>
    </row>
    <row r="146" spans="1:8" s="92" customFormat="1" ht="79.2">
      <c r="A146" s="86">
        <f>IF(B145="",MAX($A$32:A145)+1,"")</f>
        <v>33</v>
      </c>
      <c r="B146" s="87" t="s">
        <v>146</v>
      </c>
      <c r="C146" s="88" t="s">
        <v>7</v>
      </c>
      <c r="D146" s="88">
        <v>1</v>
      </c>
      <c r="E146" s="119"/>
      <c r="F146" s="40">
        <f t="shared" si="11"/>
        <v>0</v>
      </c>
      <c r="G146" s="90"/>
      <c r="H146" s="91"/>
    </row>
    <row r="147" spans="1:8" s="92" customFormat="1">
      <c r="A147" s="86" t="str">
        <f>IF(B146="",MAX($A$32:A146)+1,"")</f>
        <v/>
      </c>
      <c r="B147" s="87"/>
      <c r="C147" s="88"/>
      <c r="D147" s="88"/>
      <c r="E147" s="118"/>
      <c r="F147" s="40"/>
      <c r="G147" s="90"/>
      <c r="H147" s="91"/>
    </row>
    <row r="148" spans="1:8" s="92" customFormat="1" ht="52.8">
      <c r="A148" s="86">
        <f>IF(B147="",MAX($A$32:A147)+1,"")</f>
        <v>34</v>
      </c>
      <c r="B148" s="87" t="s">
        <v>75</v>
      </c>
      <c r="C148" s="88" t="s">
        <v>7</v>
      </c>
      <c r="D148" s="88">
        <v>1</v>
      </c>
      <c r="E148" s="119"/>
      <c r="F148" s="40">
        <f t="shared" ref="F148" si="14">E148*D148</f>
        <v>0</v>
      </c>
      <c r="G148" s="90"/>
      <c r="H148" s="91"/>
    </row>
    <row r="149" spans="1:8" s="92" customFormat="1">
      <c r="A149" s="86" t="str">
        <f>IF(B148="",MAX($A$32:A148)+1,"")</f>
        <v/>
      </c>
      <c r="B149" s="87"/>
      <c r="C149" s="88"/>
      <c r="D149" s="88"/>
      <c r="E149" s="118"/>
      <c r="F149" s="40"/>
      <c r="G149" s="90"/>
      <c r="H149" s="91"/>
    </row>
    <row r="150" spans="1:8" s="92" customFormat="1" ht="39.6">
      <c r="A150" s="86">
        <f>IF(B149="",MAX($A$32:A149)+1,"")</f>
        <v>35</v>
      </c>
      <c r="B150" s="87" t="s">
        <v>114</v>
      </c>
      <c r="C150" s="88" t="s">
        <v>7</v>
      </c>
      <c r="D150" s="88">
        <v>1</v>
      </c>
      <c r="E150" s="119"/>
      <c r="F150" s="40">
        <f t="shared" ref="F150" si="15">E150*D150</f>
        <v>0</v>
      </c>
      <c r="G150" s="90"/>
      <c r="H150" s="91"/>
    </row>
    <row r="151" spans="1:8" s="92" customFormat="1">
      <c r="A151" s="86" t="str">
        <f>IF(B150="",MAX($A$32:A150)+1,"")</f>
        <v/>
      </c>
      <c r="B151" s="87"/>
      <c r="C151" s="88"/>
      <c r="D151" s="88"/>
      <c r="E151" s="118"/>
      <c r="F151" s="40"/>
      <c r="G151" s="90"/>
      <c r="H151" s="91"/>
    </row>
    <row r="152" spans="1:8" s="92" customFormat="1">
      <c r="A152" s="86">
        <f>IF(B151="",MAX($A$32:A151)+1,"")</f>
        <v>36</v>
      </c>
      <c r="B152" s="87" t="s">
        <v>43</v>
      </c>
      <c r="C152" s="88" t="s">
        <v>7</v>
      </c>
      <c r="D152" s="88">
        <v>1</v>
      </c>
      <c r="E152" s="119"/>
      <c r="F152" s="40">
        <f t="shared" si="11"/>
        <v>0</v>
      </c>
      <c r="G152" s="90"/>
      <c r="H152" s="91"/>
    </row>
    <row r="153" spans="1:8" s="92" customFormat="1">
      <c r="A153" s="86" t="str">
        <f>IF(B152="",MAX($A$32:A152)+1,"")</f>
        <v/>
      </c>
      <c r="B153" s="87"/>
      <c r="C153" s="88"/>
      <c r="D153" s="88"/>
      <c r="E153" s="118"/>
      <c r="F153" s="40"/>
      <c r="G153" s="90"/>
      <c r="H153" s="91"/>
    </row>
    <row r="154" spans="1:8" s="92" customFormat="1" ht="171.6">
      <c r="A154" s="86">
        <f>IF(B153="",MAX($A$32:A153)+1,"")</f>
        <v>37</v>
      </c>
      <c r="B154" s="87" t="s">
        <v>119</v>
      </c>
      <c r="C154" s="88"/>
      <c r="D154" s="88"/>
      <c r="E154" s="118"/>
      <c r="F154" s="40"/>
      <c r="G154" s="90"/>
      <c r="H154" s="91"/>
    </row>
    <row r="155" spans="1:8" s="92" customFormat="1" ht="171.6">
      <c r="A155" s="86" t="str">
        <f>IF(B154="",MAX($A$32:A154)+1,"")</f>
        <v/>
      </c>
      <c r="B155" s="87" t="s">
        <v>102</v>
      </c>
      <c r="E155" s="49"/>
      <c r="G155" s="90"/>
      <c r="H155" s="91"/>
    </row>
    <row r="156" spans="1:8" s="92" customFormat="1">
      <c r="A156" s="86" t="str">
        <f>IF(B155="",MAX($A$32:A155)+1,"")</f>
        <v/>
      </c>
      <c r="B156" s="87" t="s">
        <v>72</v>
      </c>
      <c r="C156" s="88" t="s">
        <v>7</v>
      </c>
      <c r="D156" s="88">
        <v>1</v>
      </c>
      <c r="E156" s="119"/>
      <c r="F156" s="40">
        <f t="shared" ref="F156" si="16">E156*D156</f>
        <v>0</v>
      </c>
      <c r="G156" s="90"/>
      <c r="H156" s="91"/>
    </row>
    <row r="157" spans="1:8" s="92" customFormat="1">
      <c r="A157" s="86" t="str">
        <f>IF(B156="",MAX($A$32:A156)+1,"")</f>
        <v/>
      </c>
      <c r="B157" s="87"/>
      <c r="C157" s="88"/>
      <c r="D157" s="88"/>
      <c r="E157" s="118"/>
      <c r="F157" s="40"/>
      <c r="G157" s="90"/>
      <c r="H157" s="91"/>
    </row>
    <row r="158" spans="1:8" s="92" customFormat="1" ht="26.4">
      <c r="A158" s="86">
        <f>IF(B157="",MAX($A$32:A157)+1,"")</f>
        <v>38</v>
      </c>
      <c r="B158" s="87" t="s">
        <v>53</v>
      </c>
      <c r="C158" s="88" t="s">
        <v>42</v>
      </c>
      <c r="D158" s="88">
        <v>2</v>
      </c>
      <c r="E158" s="119"/>
      <c r="F158" s="40">
        <f t="shared" si="11"/>
        <v>0</v>
      </c>
      <c r="G158" s="90"/>
      <c r="H158" s="91"/>
    </row>
    <row r="159" spans="1:8" s="92" customFormat="1">
      <c r="A159" s="86" t="str">
        <f>IF(B158="",MAX($A$32:A158)+1,"")</f>
        <v/>
      </c>
      <c r="B159" s="87"/>
      <c r="C159" s="88"/>
      <c r="D159" s="88"/>
      <c r="E159" s="118"/>
      <c r="F159" s="40"/>
      <c r="G159" s="90"/>
      <c r="H159" s="91"/>
    </row>
    <row r="160" spans="1:8" s="92" customFormat="1" ht="26.4">
      <c r="A160" s="86">
        <f>IF(B159="",MAX($A$32:A159)+1,"")</f>
        <v>39</v>
      </c>
      <c r="B160" s="87" t="s">
        <v>54</v>
      </c>
      <c r="C160" s="88" t="s">
        <v>7</v>
      </c>
      <c r="D160" s="88">
        <v>1</v>
      </c>
      <c r="E160" s="119"/>
      <c r="F160" s="40">
        <f t="shared" si="11"/>
        <v>0</v>
      </c>
      <c r="G160" s="90"/>
      <c r="H160" s="91"/>
    </row>
    <row r="161" spans="1:8" s="92" customFormat="1">
      <c r="A161" s="86" t="str">
        <f>IF(B160="",MAX($A$32:A160)+1,"")</f>
        <v/>
      </c>
      <c r="B161" s="87"/>
      <c r="C161" s="88"/>
      <c r="D161" s="88"/>
      <c r="E161" s="118"/>
      <c r="F161" s="40"/>
      <c r="G161" s="90"/>
      <c r="H161" s="91"/>
    </row>
    <row r="162" spans="1:8" s="92" customFormat="1" ht="39.6">
      <c r="A162" s="86">
        <f>IF(B161="",MAX($A$32:A161)+1,"")</f>
        <v>40</v>
      </c>
      <c r="B162" s="87" t="s">
        <v>55</v>
      </c>
      <c r="C162" s="88" t="s">
        <v>7</v>
      </c>
      <c r="D162" s="88">
        <v>1</v>
      </c>
      <c r="E162" s="119"/>
      <c r="F162" s="40">
        <f t="shared" si="11"/>
        <v>0</v>
      </c>
      <c r="G162" s="90"/>
      <c r="H162" s="91"/>
    </row>
    <row r="163" spans="1:8" s="92" customFormat="1">
      <c r="A163" s="86" t="str">
        <f>IF(B162="",MAX($A$32:A162)+1,"")</f>
        <v/>
      </c>
      <c r="B163" s="87"/>
      <c r="C163" s="88"/>
      <c r="D163" s="88"/>
      <c r="E163" s="118"/>
      <c r="F163" s="40"/>
      <c r="G163" s="90"/>
      <c r="H163" s="91"/>
    </row>
    <row r="164" spans="1:8" s="92" customFormat="1" ht="26.4">
      <c r="A164" s="86">
        <f>IF(B163="",MAX($A$32:A163)+1,"")</f>
        <v>41</v>
      </c>
      <c r="B164" s="87" t="s">
        <v>56</v>
      </c>
      <c r="C164" s="88" t="s">
        <v>7</v>
      </c>
      <c r="D164" s="88">
        <v>2</v>
      </c>
      <c r="E164" s="119"/>
      <c r="F164" s="40">
        <f t="shared" si="11"/>
        <v>0</v>
      </c>
      <c r="G164" s="90"/>
      <c r="H164" s="91"/>
    </row>
    <row r="165" spans="1:8" s="92" customFormat="1">
      <c r="A165" s="86" t="str">
        <f>IF(B164="",MAX($A$32:A164)+1,"")</f>
        <v/>
      </c>
      <c r="B165" s="87"/>
      <c r="C165" s="88"/>
      <c r="D165" s="88"/>
      <c r="E165" s="118"/>
      <c r="F165" s="40"/>
      <c r="G165" s="90"/>
      <c r="H165" s="91"/>
    </row>
    <row r="166" spans="1:8" s="92" customFormat="1">
      <c r="A166" s="86">
        <f>IF(B165="",MAX($A$32:A165)+1,"")</f>
        <v>42</v>
      </c>
      <c r="B166" s="87" t="s">
        <v>43</v>
      </c>
      <c r="C166" s="88" t="s">
        <v>7</v>
      </c>
      <c r="D166" s="88">
        <v>1</v>
      </c>
      <c r="E166" s="119"/>
      <c r="F166" s="40">
        <f t="shared" si="11"/>
        <v>0</v>
      </c>
      <c r="G166" s="90"/>
      <c r="H166" s="91"/>
    </row>
    <row r="167" spans="1:8" s="92" customFormat="1">
      <c r="A167" s="86" t="str">
        <f>IF(B166="",MAX($A$32:A166)+1,"")</f>
        <v/>
      </c>
      <c r="B167" s="105"/>
      <c r="C167" s="101"/>
      <c r="D167" s="102"/>
      <c r="E167" s="50"/>
      <c r="F167" s="106"/>
      <c r="G167" s="90"/>
      <c r="H167" s="91"/>
    </row>
    <row r="168" spans="1:8" s="99" customFormat="1" ht="26.4">
      <c r="A168" s="93"/>
      <c r="B168" s="94" t="str">
        <f>+CONCATENATE("REKAPITULACIJA - ",B75)</f>
        <v>REKAPITULACIJA - TRANSFORMATORSKA POSTAJA - OPREMA</v>
      </c>
      <c r="C168" s="95"/>
      <c r="D168" s="96"/>
      <c r="E168" s="48"/>
      <c r="F168" s="97">
        <f>SUM(F75:F167)</f>
        <v>0</v>
      </c>
      <c r="G168" s="98"/>
    </row>
    <row r="169" spans="1:8" s="92" customFormat="1">
      <c r="A169" s="86"/>
      <c r="B169" s="87"/>
      <c r="C169" s="88"/>
      <c r="D169" s="88"/>
      <c r="E169" s="118"/>
      <c r="F169" s="40"/>
      <c r="G169" s="90"/>
      <c r="H169" s="91"/>
    </row>
    <row r="170" spans="1:8" s="92" customFormat="1">
      <c r="A170" s="80" t="s">
        <v>37</v>
      </c>
      <c r="B170" s="81" t="s">
        <v>57</v>
      </c>
      <c r="C170" s="101"/>
      <c r="D170" s="102"/>
      <c r="E170" s="50"/>
      <c r="F170" s="40"/>
      <c r="G170" s="90"/>
      <c r="H170" s="91"/>
    </row>
    <row r="171" spans="1:8" s="92" customFormat="1">
      <c r="A171" s="86"/>
      <c r="B171" s="87"/>
      <c r="C171" s="88"/>
      <c r="D171" s="88"/>
      <c r="E171" s="118"/>
      <c r="F171" s="40"/>
      <c r="G171" s="90"/>
      <c r="H171" s="91"/>
    </row>
    <row r="172" spans="1:8" s="92" customFormat="1" ht="26.4">
      <c r="A172" s="86">
        <f>IF(B171="",MAX($A$32:A171)+1,"")</f>
        <v>43</v>
      </c>
      <c r="B172" s="87" t="s">
        <v>58</v>
      </c>
      <c r="C172" s="88" t="s">
        <v>7</v>
      </c>
      <c r="D172" s="88">
        <v>1</v>
      </c>
      <c r="E172" s="119"/>
      <c r="F172" s="40">
        <f t="shared" ref="F172:F191" si="17">E172*D172</f>
        <v>0</v>
      </c>
      <c r="G172" s="90"/>
      <c r="H172" s="91"/>
    </row>
    <row r="173" spans="1:8" s="92" customFormat="1">
      <c r="A173" s="86" t="str">
        <f>IF(B172="",MAX($A$32:A172)+1,"")</f>
        <v/>
      </c>
      <c r="B173" s="87"/>
      <c r="C173" s="88"/>
      <c r="D173" s="88"/>
      <c r="E173" s="118"/>
      <c r="F173" s="40"/>
      <c r="G173" s="90"/>
      <c r="H173" s="91"/>
    </row>
    <row r="174" spans="1:8" s="92" customFormat="1" ht="39.6">
      <c r="A174" s="86">
        <f>IF(B173="",MAX($A$32:A173)+1,"")</f>
        <v>44</v>
      </c>
      <c r="B174" s="87" t="s">
        <v>59</v>
      </c>
      <c r="C174" s="88" t="s">
        <v>8</v>
      </c>
      <c r="D174" s="88">
        <v>8</v>
      </c>
      <c r="E174" s="119"/>
      <c r="F174" s="40">
        <f t="shared" si="17"/>
        <v>0</v>
      </c>
      <c r="G174" s="90"/>
      <c r="H174" s="91"/>
    </row>
    <row r="175" spans="1:8" s="92" customFormat="1">
      <c r="A175" s="86" t="str">
        <f>IF(B174="",MAX($A$32:A174)+1,"")</f>
        <v/>
      </c>
      <c r="B175" s="87"/>
      <c r="C175" s="88"/>
      <c r="D175" s="88"/>
      <c r="E175" s="118"/>
      <c r="F175" s="40"/>
      <c r="G175" s="90"/>
      <c r="H175" s="91"/>
    </row>
    <row r="176" spans="1:8" s="92" customFormat="1" ht="39.6">
      <c r="A176" s="86">
        <f>IF(B175="",MAX($A$32:A175)+1,"")</f>
        <v>45</v>
      </c>
      <c r="B176" s="87" t="s">
        <v>137</v>
      </c>
      <c r="C176" s="88" t="s">
        <v>7</v>
      </c>
      <c r="D176" s="88">
        <v>1</v>
      </c>
      <c r="E176" s="119"/>
      <c r="F176" s="40">
        <f t="shared" ref="F176" si="18">E176*D176</f>
        <v>0</v>
      </c>
      <c r="G176" s="90"/>
      <c r="H176" s="91"/>
    </row>
    <row r="177" spans="1:8" s="92" customFormat="1">
      <c r="A177" s="86" t="str">
        <f>IF(B176="",MAX($A$32:A176)+1,"")</f>
        <v/>
      </c>
      <c r="B177" s="87"/>
      <c r="C177" s="88"/>
      <c r="D177" s="88"/>
      <c r="E177" s="118"/>
      <c r="F177" s="40"/>
      <c r="G177" s="90"/>
      <c r="H177" s="91"/>
    </row>
    <row r="178" spans="1:8" s="92" customFormat="1">
      <c r="A178" s="86">
        <f>IF(B177="",MAX($A$32:A177)+1,"")</f>
        <v>46</v>
      </c>
      <c r="B178" s="87" t="s">
        <v>138</v>
      </c>
      <c r="C178" s="88" t="s">
        <v>7</v>
      </c>
      <c r="D178" s="88">
        <v>1</v>
      </c>
      <c r="E178" s="119"/>
      <c r="F178" s="40">
        <f t="shared" ref="F178" si="19">E178*D178</f>
        <v>0</v>
      </c>
      <c r="G178" s="90"/>
      <c r="H178" s="91"/>
    </row>
    <row r="179" spans="1:8" s="92" customFormat="1">
      <c r="A179" s="86" t="str">
        <f>IF(B178="",MAX($A$32:A178)+1,"")</f>
        <v/>
      </c>
      <c r="B179" s="87"/>
      <c r="C179" s="88"/>
      <c r="D179" s="88"/>
      <c r="E179" s="118"/>
      <c r="F179" s="40"/>
      <c r="G179" s="90"/>
      <c r="H179" s="91"/>
    </row>
    <row r="180" spans="1:8" s="92" customFormat="1" ht="26.4">
      <c r="A180" s="86">
        <f>IF(B179="",MAX($A$32:A179)+1,"")</f>
        <v>47</v>
      </c>
      <c r="B180" s="87" t="s">
        <v>139</v>
      </c>
      <c r="C180" s="88" t="s">
        <v>7</v>
      </c>
      <c r="D180" s="88">
        <v>1</v>
      </c>
      <c r="E180" s="119"/>
      <c r="F180" s="40">
        <f t="shared" ref="F180" si="20">E180*D180</f>
        <v>0</v>
      </c>
      <c r="G180" s="90"/>
      <c r="H180" s="91"/>
    </row>
    <row r="181" spans="1:8" s="92" customFormat="1">
      <c r="A181" s="86" t="str">
        <f>IF(B180="",MAX($A$32:A180)+1,"")</f>
        <v/>
      </c>
      <c r="B181" s="87"/>
      <c r="C181" s="88"/>
      <c r="D181" s="88"/>
      <c r="E181" s="118"/>
      <c r="F181" s="40"/>
      <c r="G181" s="90"/>
      <c r="H181" s="91"/>
    </row>
    <row r="182" spans="1:8" s="92" customFormat="1" ht="92.4">
      <c r="A182" s="86">
        <f>IF(B181="",MAX($A$32:A181)+1,"")</f>
        <v>48</v>
      </c>
      <c r="B182" s="87" t="s">
        <v>140</v>
      </c>
      <c r="E182" s="49"/>
      <c r="G182" s="90"/>
      <c r="H182" s="91"/>
    </row>
    <row r="183" spans="1:8" s="92" customFormat="1" ht="132">
      <c r="A183" s="86"/>
      <c r="B183" s="87" t="s">
        <v>73</v>
      </c>
      <c r="C183" s="88" t="s">
        <v>7</v>
      </c>
      <c r="D183" s="88">
        <v>1</v>
      </c>
      <c r="E183" s="119"/>
      <c r="F183" s="40">
        <f>E183*D183</f>
        <v>0</v>
      </c>
      <c r="G183" s="90"/>
      <c r="H183" s="91"/>
    </row>
    <row r="184" spans="1:8" s="92" customFormat="1">
      <c r="A184" s="86" t="str">
        <f>IF(B182="",MAX($A$32:A182)+1,"")</f>
        <v/>
      </c>
      <c r="B184" s="87"/>
      <c r="C184" s="88"/>
      <c r="D184" s="88"/>
      <c r="E184" s="118"/>
      <c r="F184" s="40"/>
      <c r="G184" s="90"/>
      <c r="H184" s="91"/>
    </row>
    <row r="185" spans="1:8" s="92" customFormat="1" ht="105.6">
      <c r="A185" s="86">
        <f>IF(B184="",MAX($A$32:A184)+1,"")</f>
        <v>49</v>
      </c>
      <c r="B185" s="87" t="s">
        <v>106</v>
      </c>
      <c r="C185" s="88" t="s">
        <v>7</v>
      </c>
      <c r="D185" s="88">
        <v>1</v>
      </c>
      <c r="E185" s="119"/>
      <c r="F185" s="40">
        <f t="shared" si="17"/>
        <v>0</v>
      </c>
      <c r="G185" s="90"/>
      <c r="H185" s="91"/>
    </row>
    <row r="186" spans="1:8" s="92" customFormat="1">
      <c r="A186" s="86" t="str">
        <f>IF(B185="",MAX($A$32:A185)+1,"")</f>
        <v/>
      </c>
      <c r="B186" s="87"/>
      <c r="C186" s="88"/>
      <c r="D186" s="88"/>
      <c r="E186" s="118"/>
      <c r="F186" s="40"/>
      <c r="G186" s="90"/>
      <c r="H186" s="91"/>
    </row>
    <row r="187" spans="1:8" s="92" customFormat="1" ht="39.6">
      <c r="A187" s="86">
        <f>IF(B186="",MAX($A$32:A186)+1,"")</f>
        <v>50</v>
      </c>
      <c r="B187" s="87" t="s">
        <v>60</v>
      </c>
      <c r="C187" s="88" t="s">
        <v>7</v>
      </c>
      <c r="D187" s="88">
        <v>1</v>
      </c>
      <c r="E187" s="119"/>
      <c r="F187" s="40">
        <f t="shared" si="17"/>
        <v>0</v>
      </c>
      <c r="G187" s="90"/>
      <c r="H187" s="91"/>
    </row>
    <row r="188" spans="1:8" s="92" customFormat="1">
      <c r="A188" s="86" t="str">
        <f>IF(B187="",MAX($A$32:A187)+1,"")</f>
        <v/>
      </c>
      <c r="B188" s="87"/>
      <c r="C188" s="88"/>
      <c r="D188" s="88"/>
      <c r="E188" s="118"/>
      <c r="F188" s="40"/>
      <c r="G188" s="90"/>
      <c r="H188" s="91"/>
    </row>
    <row r="189" spans="1:8" s="92" customFormat="1" ht="105.6">
      <c r="A189" s="86">
        <f>IF(B188="",MAX($A$32:A188)+1,"")</f>
        <v>51</v>
      </c>
      <c r="B189" s="87" t="s">
        <v>61</v>
      </c>
      <c r="C189" s="88" t="s">
        <v>7</v>
      </c>
      <c r="D189" s="88">
        <v>1</v>
      </c>
      <c r="E189" s="119"/>
      <c r="F189" s="40">
        <f t="shared" si="17"/>
        <v>0</v>
      </c>
      <c r="G189" s="90"/>
      <c r="H189" s="91"/>
    </row>
    <row r="190" spans="1:8" s="92" customFormat="1">
      <c r="A190" s="86" t="str">
        <f>IF(B189="",MAX($A$32:A189)+1,"")</f>
        <v/>
      </c>
      <c r="B190" s="87"/>
      <c r="C190" s="88"/>
      <c r="D190" s="88"/>
      <c r="E190" s="118"/>
      <c r="F190" s="40"/>
      <c r="G190" s="90"/>
      <c r="H190" s="91"/>
    </row>
    <row r="191" spans="1:8" s="92" customFormat="1" ht="26.4">
      <c r="A191" s="86">
        <f>IF(B190="",MAX($A$32:A190)+1,"")</f>
        <v>52</v>
      </c>
      <c r="B191" s="87" t="s">
        <v>62</v>
      </c>
      <c r="C191" s="88" t="s">
        <v>7</v>
      </c>
      <c r="D191" s="88">
        <v>1</v>
      </c>
      <c r="E191" s="119"/>
      <c r="F191" s="40">
        <f t="shared" si="17"/>
        <v>0</v>
      </c>
      <c r="G191" s="90"/>
      <c r="H191" s="91"/>
    </row>
    <row r="192" spans="1:8" s="92" customFormat="1">
      <c r="A192" s="86" t="str">
        <f>IF(B191="",MAX($A$32:A191)+1,"")</f>
        <v/>
      </c>
      <c r="B192" s="87"/>
      <c r="C192" s="88"/>
      <c r="D192" s="88"/>
      <c r="E192" s="118"/>
      <c r="F192" s="40"/>
      <c r="G192" s="90"/>
      <c r="H192" s="91"/>
    </row>
    <row r="193" spans="1:8" s="92" customFormat="1" ht="132">
      <c r="A193" s="86">
        <f>IF(B192="",MAX($A$32:A192)+1,"")</f>
        <v>53</v>
      </c>
      <c r="B193" s="87" t="s">
        <v>120</v>
      </c>
      <c r="C193" s="88"/>
      <c r="D193" s="88"/>
      <c r="E193" s="118"/>
      <c r="F193" s="40"/>
      <c r="G193" s="90"/>
      <c r="H193" s="91"/>
    </row>
    <row r="194" spans="1:8" s="92" customFormat="1">
      <c r="A194" s="86" t="str">
        <f>IF(B193="",MAX($A$32:A193)+1,"")</f>
        <v/>
      </c>
      <c r="B194" s="87" t="s">
        <v>111</v>
      </c>
      <c r="C194" s="88" t="s">
        <v>7</v>
      </c>
      <c r="D194" s="88">
        <v>1</v>
      </c>
      <c r="E194" s="119"/>
      <c r="F194" s="40">
        <f t="shared" ref="F194" si="21">E194*D194</f>
        <v>0</v>
      </c>
      <c r="G194" s="90"/>
      <c r="H194" s="91"/>
    </row>
    <row r="195" spans="1:8" s="92" customFormat="1">
      <c r="A195" s="86" t="str">
        <f>IF(B194="",MAX($A$32:A194)+1,"")</f>
        <v/>
      </c>
      <c r="B195" s="87"/>
      <c r="C195" s="88"/>
      <c r="D195" s="88"/>
      <c r="E195" s="118"/>
      <c r="F195" s="40"/>
      <c r="G195" s="90"/>
      <c r="H195" s="91"/>
    </row>
    <row r="196" spans="1:8" s="99" customFormat="1">
      <c r="A196" s="93"/>
      <c r="B196" s="94" t="str">
        <f>+CONCATENATE("REKAPITULACIJA - ",B170)</f>
        <v>REKAPITULACIJA - OSTALI STROŠKI</v>
      </c>
      <c r="C196" s="95"/>
      <c r="D196" s="96"/>
      <c r="E196" s="48"/>
      <c r="F196" s="97">
        <f>SUM(F171:F195)</f>
        <v>0</v>
      </c>
      <c r="G196" s="98"/>
    </row>
    <row r="197" spans="1:8" s="92" customFormat="1">
      <c r="A197" s="107"/>
      <c r="B197" s="108"/>
      <c r="C197" s="109"/>
      <c r="D197" s="110"/>
      <c r="E197" s="36"/>
      <c r="F197" s="111"/>
      <c r="G197" s="90"/>
      <c r="H197" s="112"/>
    </row>
    <row r="198" spans="1:8" s="92" customFormat="1">
      <c r="A198" s="113"/>
      <c r="B198" s="114"/>
      <c r="C198" s="109"/>
      <c r="D198" s="110"/>
      <c r="E198" s="37"/>
      <c r="F198" s="115"/>
      <c r="G198" s="90"/>
      <c r="H198" s="116"/>
    </row>
  </sheetData>
  <sheetProtection algorithmName="SHA-512" hashValue="ngbg/Vdfdm+arK680IVXgII//fE4Krpx/0tisvuEZkDRuZXmuxGXDa7jhlKbn2A1TP938q+idvnJrvFs6HSHsg==" saltValue="H3Xl2iZLy9JeqF7oXzM/FA==" spinCount="100000" sheet="1"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&amp;L&amp;8TEB - MFE TEB 4
Rev_2&amp;C&amp;8____________________________________________________________________________________________________________&amp;10
&amp;R&amp;"Arial,Krepko"&amp;18PZI - 3/2&amp;"Arial,Navadno"&amp;8
Št. projekta: 21014-00
Stran: &amp;P/&amp;N </oddFooter>
  </headerFooter>
  <rowBreaks count="2" manualBreakCount="2">
    <brk id="40" max="5" man="1"/>
    <brk id="74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996834d-c23c-401a-8dcb-b18cac52a4a8">TEBP-711560986-1125</_dlc_DocId>
    <_dlc_DocIdUrl xmlns="d996834d-c23c-401a-8dcb-b18cac52a4a8">
      <Url>http://newintranet/teb/projekti/mfe4/_layouts/15/DocIdRedir.aspx?ID=TEBP-711560986-1125</Url>
      <Description>TEBP-711560986-1125</Description>
    </_dlc_DocIdUrl>
    <_Publisher xmlns="http://schemas.microsoft.com/sharepoint/v3/fields" xsi:nil="true"/>
    <Podro_x010d_je_x0020_dokumenta xmlns="afe8579a-c678-48df-bd6c-17f418fdf21e" xsi:nil="true"/>
    <Vrsta_x0020_dokumenta xmlns="afe8579a-c678-48df-bd6c-17f418fdf21e" xsi:nil="true"/>
    <WorkAddr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0FFCEBFFE98447A445805CE78CBD9E" ma:contentTypeVersion="5" ma:contentTypeDescription="Ustvari nov dokument." ma:contentTypeScope="" ma:versionID="80ae83b0e91adcfd428652181b8994f8">
  <xsd:schema xmlns:xsd="http://www.w3.org/2001/XMLSchema" xmlns:xs="http://www.w3.org/2001/XMLSchema" xmlns:p="http://schemas.microsoft.com/office/2006/metadata/properties" xmlns:ns1="afe8579a-c678-48df-bd6c-17f418fdf21e" xmlns:ns2="http://schemas.microsoft.com/sharepoint/v3/fields" xmlns:ns3="http://schemas.microsoft.com/sharepoint/v3" xmlns:ns4="d996834d-c23c-401a-8dcb-b18cac52a4a8" xmlns:ns5="a26844c6-612b-4ff5-843e-5f294c3bdb4c" targetNamespace="http://schemas.microsoft.com/office/2006/metadata/properties" ma:root="true" ma:fieldsID="4c7d44c7693d6c6bbbd509f731c59efd" ns1:_="" ns2:_="" ns3:_="" ns4:_="" ns5:_="">
    <xsd:import namespace="afe8579a-c678-48df-bd6c-17f418fdf21e"/>
    <xsd:import namespace="http://schemas.microsoft.com/sharepoint/v3/fields"/>
    <xsd:import namespace="http://schemas.microsoft.com/sharepoint/v3"/>
    <xsd:import namespace="d996834d-c23c-401a-8dcb-b18cac52a4a8"/>
    <xsd:import namespace="a26844c6-612b-4ff5-843e-5f294c3bdb4c"/>
    <xsd:element name="properties">
      <xsd:complexType>
        <xsd:sequence>
          <xsd:element name="documentManagement">
            <xsd:complexType>
              <xsd:all>
                <xsd:element ref="ns1:Podro_x010d_je_x0020_dokumenta" minOccurs="0"/>
                <xsd:element ref="ns2:_Publisher" minOccurs="0"/>
                <xsd:element ref="ns4:_dlc_DocId" minOccurs="0"/>
                <xsd:element ref="ns4:_dlc_DocIdUrl" minOccurs="0"/>
                <xsd:element ref="ns4:_dlc_DocIdPersistId" minOccurs="0"/>
                <xsd:element ref="ns1:Vrsta_x0020_dokumenta" minOccurs="0"/>
                <xsd:element ref="ns5:SharedWithUsers" minOccurs="0"/>
                <xsd:element ref="ns3:WorkAddres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8579a-c678-48df-bd6c-17f418fdf21e" elementFormDefault="qualified">
    <xsd:import namespace="http://schemas.microsoft.com/office/2006/documentManagement/types"/>
    <xsd:import namespace="http://schemas.microsoft.com/office/infopath/2007/PartnerControls"/>
    <xsd:element name="Podro_x010d_je_x0020_dokumenta" ma:index="0" nillable="true" ma:displayName="Področje dokumenta" ma:internalName="Podro_x010d_je_x0020_dokumenta">
      <xsd:simpleType>
        <xsd:restriction base="dms:Text">
          <xsd:maxLength value="255"/>
        </xsd:restriction>
      </xsd:simpleType>
    </xsd:element>
    <xsd:element name="Vrsta_x0020_dokumenta" ma:index="13" nillable="true" ma:displayName="Vrsta dokumenta" ma:internalName="Vrsta_x0020_dokumen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Publisher" ma:index="1" nillable="true" ma:displayName="Izdajatelj" ma:description="Oseba, organizacija ali storitev, ki je objavila to sredstvo" ma:internalName="_Publish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WorkAddress" ma:index="15" nillable="true" ma:displayName="Naslov" ma:internalName="WorkAddres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96834d-c23c-401a-8dcb-b18cac52a4a8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7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844c6-612b-4ff5-843e-5f294c3bd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Vrsta vsebine"/>
        <xsd:element ref="dc:title" minOccurs="0" maxOccurs="1" ma:index="3" ma:displayName="Predmet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B3A79E-2CB2-4C62-AB18-399250762212}">
  <ds:schemaRefs>
    <ds:schemaRef ds:uri="http://purl.org/dc/terms/"/>
    <ds:schemaRef ds:uri="a26844c6-612b-4ff5-843e-5f294c3bdb4c"/>
    <ds:schemaRef ds:uri="http://schemas.microsoft.com/office/2006/documentManagement/types"/>
    <ds:schemaRef ds:uri="http://schemas.microsoft.com/office/2006/metadata/properties"/>
    <ds:schemaRef ds:uri="afe8579a-c678-48df-bd6c-17f418fdf21e"/>
    <ds:schemaRef ds:uri="http://purl.org/dc/elements/1.1/"/>
    <ds:schemaRef ds:uri="http://schemas.microsoft.com/sharepoint/v3/fields"/>
    <ds:schemaRef ds:uri="http://schemas.openxmlformats.org/package/2006/metadata/core-properties"/>
    <ds:schemaRef ds:uri="http://schemas.microsoft.com/office/infopath/2007/PartnerControls"/>
    <ds:schemaRef ds:uri="d996834d-c23c-401a-8dcb-b18cac52a4a8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CDED6B6-6C1F-41F2-93C4-1688BB0E2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8579a-c678-48df-bd6c-17f418fdf21e"/>
    <ds:schemaRef ds:uri="http://schemas.microsoft.com/sharepoint/v3/fields"/>
    <ds:schemaRef ds:uri="http://schemas.microsoft.com/sharepoint/v3"/>
    <ds:schemaRef ds:uri="d996834d-c23c-401a-8dcb-b18cac52a4a8"/>
    <ds:schemaRef ds:uri="a26844c6-612b-4ff5-843e-5f294c3bd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98BCA7-F1B6-4939-BB58-806AA7D11BC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C9FF8AD-FECC-41A2-9152-84F4D82DCC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32_REK</vt:lpstr>
      <vt:lpstr>32_Popis</vt:lpstr>
      <vt:lpstr>'32_Popis'!Print_Area</vt:lpstr>
      <vt:lpstr>'32_REK'!Print_Area</vt:lpstr>
      <vt:lpstr>'32_Popis'!Print_Titles</vt:lpstr>
      <vt:lpstr>'32_REK'!Print_Titles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Tomaž Budna</cp:lastModifiedBy>
  <cp:lastPrinted>2023-05-30T10:01:06Z</cp:lastPrinted>
  <dcterms:created xsi:type="dcterms:W3CDTF">2014-11-12T19:50:11Z</dcterms:created>
  <dcterms:modified xsi:type="dcterms:W3CDTF">2023-08-22T13:26:22Z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8345f9e5-fbaa-4649-9ddb-3f513def04e4</vt:lpwstr>
  </property>
  <property fmtid="{D5CDD505-2E9C-101B-9397-08002B2CF9AE}" pid="3" name="ContentTypeId">
    <vt:lpwstr>0x010100360FFCEBFFE98447A445805CE78CBD9E</vt:lpwstr>
  </property>
</Properties>
</file>